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DEBF3AE3-FCC2-4FAD-BFB3-880AC26BE72B}" xr6:coauthVersionLast="47" xr6:coauthVersionMax="47" xr10:uidLastSave="{00000000-0000-0000-0000-000000000000}"/>
  <bookViews>
    <workbookView xWindow="-22170" yWindow="2100" windowWidth="20055" windowHeight="11430" xr2:uid="{38961F38-D2B8-4C50-BBF1-33A1537602AD}"/>
  </bookViews>
  <sheets>
    <sheet name="tickets" sheetId="8" r:id="rId1"/>
    <sheet name="Reflexion initiale" sheetId="2" state="hidden" r:id="rId2"/>
    <sheet name="Feuil4" sheetId="4" state="hidden" r:id="rId3"/>
  </sheets>
  <definedNames>
    <definedName name="_xlnm._FilterDatabase" localSheetId="0" hidden="1">tickets!$A$1:$E$21</definedName>
  </definedNames>
  <calcPr calcId="191029"/>
  <pivotCaches>
    <pivotCache cacheId="0" r:id="rId4"/>
    <pivotCache cacheId="1" r:id="rId5"/>
    <pivotCache cacheId="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2" l="1"/>
  <c r="E66" i="2"/>
  <c r="F65" i="2"/>
  <c r="I65" i="2" s="1"/>
  <c r="F64" i="2"/>
  <c r="G64" i="2" s="1"/>
  <c r="H64" i="2" s="1"/>
  <c r="F63" i="2"/>
  <c r="I63" i="2" s="1"/>
  <c r="F62" i="2"/>
  <c r="E61" i="2"/>
  <c r="F60" i="2"/>
  <c r="I60" i="2" s="1"/>
  <c r="F59" i="2"/>
  <c r="G59" i="2" s="1"/>
  <c r="H59" i="2" s="1"/>
  <c r="F58" i="2"/>
  <c r="I58" i="2" s="1"/>
  <c r="F57" i="2"/>
  <c r="E56" i="2"/>
  <c r="F55" i="2"/>
  <c r="G55" i="2" s="1"/>
  <c r="H55" i="2" s="1"/>
  <c r="F54" i="2"/>
  <c r="I54" i="2" s="1"/>
  <c r="F53" i="2"/>
  <c r="G53" i="2" s="1"/>
  <c r="H53" i="2" s="1"/>
  <c r="F52" i="2"/>
  <c r="I52" i="2" s="1"/>
  <c r="E51" i="2"/>
  <c r="F50" i="2"/>
  <c r="I50" i="2" s="1"/>
  <c r="F49" i="2"/>
  <c r="G49" i="2" s="1"/>
  <c r="H49" i="2" s="1"/>
  <c r="F48" i="2"/>
  <c r="I48" i="2" s="1"/>
  <c r="F47" i="2"/>
  <c r="F51" i="2" s="1"/>
  <c r="I8" i="2"/>
  <c r="I41" i="2"/>
  <c r="I40" i="2"/>
  <c r="I39" i="2"/>
  <c r="I38" i="2"/>
  <c r="I36" i="2"/>
  <c r="I35" i="2"/>
  <c r="I34" i="2"/>
  <c r="I33" i="2"/>
  <c r="I28" i="2"/>
  <c r="I22" i="2"/>
  <c r="I20" i="2"/>
  <c r="I19" i="2"/>
  <c r="I7" i="2"/>
  <c r="I6" i="2"/>
  <c r="I5" i="2"/>
  <c r="I4" i="2"/>
  <c r="I15" i="2"/>
  <c r="I16" i="2"/>
  <c r="I17" i="2"/>
  <c r="I14" i="2"/>
  <c r="F61" i="2" l="1"/>
  <c r="F66" i="2"/>
  <c r="I64" i="2"/>
  <c r="I62" i="2"/>
  <c r="G63" i="2"/>
  <c r="H63" i="2" s="1"/>
  <c r="J63" i="2" s="1"/>
  <c r="K63" i="2" s="1"/>
  <c r="J64" i="2"/>
  <c r="K64" i="2" s="1"/>
  <c r="G65" i="2"/>
  <c r="H65" i="2" s="1"/>
  <c r="J65" i="2" s="1"/>
  <c r="K65" i="2" s="1"/>
  <c r="G62" i="2"/>
  <c r="I47" i="2"/>
  <c r="G48" i="2"/>
  <c r="H48" i="2" s="1"/>
  <c r="J48" i="2" s="1"/>
  <c r="K48" i="2" s="1"/>
  <c r="I49" i="2"/>
  <c r="G50" i="2"/>
  <c r="H50" i="2" s="1"/>
  <c r="G52" i="2"/>
  <c r="I53" i="2"/>
  <c r="G54" i="2"/>
  <c r="H54" i="2" s="1"/>
  <c r="J54" i="2" s="1"/>
  <c r="K54" i="2" s="1"/>
  <c r="I55" i="2"/>
  <c r="F56" i="2"/>
  <c r="I57" i="2"/>
  <c r="G58" i="2"/>
  <c r="H58" i="2" s="1"/>
  <c r="J58" i="2" s="1"/>
  <c r="K58" i="2" s="1"/>
  <c r="I59" i="2"/>
  <c r="G60" i="2"/>
  <c r="H60" i="2" s="1"/>
  <c r="J60" i="2" s="1"/>
  <c r="K60" i="2" s="1"/>
  <c r="J53" i="2"/>
  <c r="K53" i="2" s="1"/>
  <c r="J55" i="2"/>
  <c r="K55" i="2" s="1"/>
  <c r="J59" i="2"/>
  <c r="K59" i="2" s="1"/>
  <c r="J50" i="2"/>
  <c r="K50" i="2" s="1"/>
  <c r="J49" i="2"/>
  <c r="K49" i="2" s="1"/>
  <c r="G47" i="2"/>
  <c r="G57" i="2"/>
  <c r="Y32" i="2"/>
  <c r="X32" i="2"/>
  <c r="W32" i="2"/>
  <c r="V32" i="2"/>
  <c r="U32" i="2"/>
  <c r="T32" i="2"/>
  <c r="S32" i="2"/>
  <c r="R32" i="2"/>
  <c r="Q32" i="2"/>
  <c r="P32" i="2"/>
  <c r="O32" i="2"/>
  <c r="Y18" i="2"/>
  <c r="X18" i="2"/>
  <c r="W18" i="2"/>
  <c r="V18" i="2"/>
  <c r="U18" i="2"/>
  <c r="T18" i="2"/>
  <c r="S18" i="2"/>
  <c r="R18" i="2"/>
  <c r="Q18" i="2"/>
  <c r="P18" i="2"/>
  <c r="O18" i="2"/>
  <c r="O8" i="2"/>
  <c r="P8" i="2"/>
  <c r="Q8" i="2"/>
  <c r="R8" i="2"/>
  <c r="S8" i="2"/>
  <c r="T8" i="2"/>
  <c r="U8" i="2"/>
  <c r="V8" i="2"/>
  <c r="W8" i="2"/>
  <c r="X8" i="2"/>
  <c r="Y8" i="2"/>
  <c r="E42" i="2"/>
  <c r="F41" i="2"/>
  <c r="G41" i="2" s="1"/>
  <c r="H41" i="2" s="1"/>
  <c r="J41" i="2" s="1"/>
  <c r="K41" i="2" s="1"/>
  <c r="F40" i="2"/>
  <c r="G40" i="2" s="1"/>
  <c r="H40" i="2" s="1"/>
  <c r="J40" i="2" s="1"/>
  <c r="K40" i="2" s="1"/>
  <c r="F39" i="2"/>
  <c r="G39" i="2" s="1"/>
  <c r="H39" i="2" s="1"/>
  <c r="F38" i="2"/>
  <c r="G38" i="2" s="1"/>
  <c r="E37" i="2"/>
  <c r="F36" i="2"/>
  <c r="G36" i="2" s="1"/>
  <c r="H36" i="2" s="1"/>
  <c r="J36" i="2" s="1"/>
  <c r="K36" i="2" s="1"/>
  <c r="F35" i="2"/>
  <c r="G35" i="2" s="1"/>
  <c r="H35" i="2" s="1"/>
  <c r="J35" i="2" s="1"/>
  <c r="K35" i="2" s="1"/>
  <c r="F34" i="2"/>
  <c r="G34" i="2" s="1"/>
  <c r="H34" i="2" s="1"/>
  <c r="J34" i="2" s="1"/>
  <c r="K34" i="2" s="1"/>
  <c r="F33" i="2"/>
  <c r="G33" i="2" s="1"/>
  <c r="E32" i="2"/>
  <c r="N29" i="2" s="1"/>
  <c r="N32" i="2" s="1"/>
  <c r="F31" i="2"/>
  <c r="F30" i="2"/>
  <c r="F29" i="2"/>
  <c r="F28" i="2"/>
  <c r="G28" i="2" s="1"/>
  <c r="F22" i="2"/>
  <c r="G22" i="2" s="1"/>
  <c r="H22" i="2" s="1"/>
  <c r="F21" i="2"/>
  <c r="F20" i="2"/>
  <c r="G20" i="2" s="1"/>
  <c r="H20" i="2" s="1"/>
  <c r="F19" i="2"/>
  <c r="G19" i="2" s="1"/>
  <c r="H19" i="2" s="1"/>
  <c r="F17" i="2"/>
  <c r="G17" i="2" s="1"/>
  <c r="H17" i="2" s="1"/>
  <c r="F16" i="2"/>
  <c r="G16" i="2" s="1"/>
  <c r="H16" i="2" s="1"/>
  <c r="F15" i="2"/>
  <c r="G15" i="2" s="1"/>
  <c r="H15" i="2" s="1"/>
  <c r="F14" i="2"/>
  <c r="F5" i="2"/>
  <c r="F6" i="2"/>
  <c r="G6" i="2" s="1"/>
  <c r="H6" i="2" s="1"/>
  <c r="J6" i="2" s="1"/>
  <c r="K6" i="2" s="1"/>
  <c r="F7" i="2"/>
  <c r="F4" i="2"/>
  <c r="E23" i="2"/>
  <c r="E18" i="2"/>
  <c r="N15" i="2" s="1"/>
  <c r="N18" i="2" s="1"/>
  <c r="E8" i="2"/>
  <c r="N5" i="2" s="1"/>
  <c r="N8" i="2" s="1"/>
  <c r="H62" i="2" l="1"/>
  <c r="G66" i="2"/>
  <c r="G61" i="2"/>
  <c r="H57" i="2"/>
  <c r="G51" i="2"/>
  <c r="H47" i="2"/>
  <c r="H52" i="2"/>
  <c r="G56" i="2"/>
  <c r="G31" i="2"/>
  <c r="H31" i="2" s="1"/>
  <c r="J31" i="2" s="1"/>
  <c r="K31" i="2" s="1"/>
  <c r="I31" i="2"/>
  <c r="G30" i="2"/>
  <c r="H30" i="2" s="1"/>
  <c r="J30" i="2" s="1"/>
  <c r="K30" i="2" s="1"/>
  <c r="I30" i="2"/>
  <c r="G29" i="2"/>
  <c r="H29" i="2" s="1"/>
  <c r="J29" i="2" s="1"/>
  <c r="K29" i="2" s="1"/>
  <c r="I29" i="2"/>
  <c r="G21" i="2"/>
  <c r="H21" i="2" s="1"/>
  <c r="I21" i="2"/>
  <c r="J15" i="2"/>
  <c r="K15" i="2" s="1"/>
  <c r="J17" i="2"/>
  <c r="K17" i="2" s="1"/>
  <c r="F37" i="2"/>
  <c r="F32" i="2"/>
  <c r="F18" i="2"/>
  <c r="H38" i="2"/>
  <c r="H42" i="2" s="1"/>
  <c r="G42" i="2"/>
  <c r="J39" i="2"/>
  <c r="K39" i="2" s="1"/>
  <c r="F42" i="2"/>
  <c r="H33" i="2"/>
  <c r="G37" i="2"/>
  <c r="G32" i="2"/>
  <c r="H28" i="2"/>
  <c r="F8" i="2"/>
  <c r="G5" i="2"/>
  <c r="H5" i="2" s="1"/>
  <c r="J5" i="2" s="1"/>
  <c r="K5" i="2" s="1"/>
  <c r="G4" i="2"/>
  <c r="G14" i="2"/>
  <c r="G7" i="2"/>
  <c r="H7" i="2" s="1"/>
  <c r="J7" i="2" s="1"/>
  <c r="K7" i="2" s="1"/>
  <c r="J16" i="2"/>
  <c r="K16" i="2" s="1"/>
  <c r="J22" i="2"/>
  <c r="K22" i="2" s="1"/>
  <c r="J20" i="2"/>
  <c r="K20" i="2" s="1"/>
  <c r="G23" i="2"/>
  <c r="H23" i="2"/>
  <c r="J21" i="2"/>
  <c r="K21" i="2" s="1"/>
  <c r="J19" i="2"/>
  <c r="K19" i="2" s="1"/>
  <c r="F23" i="2"/>
  <c r="H66" i="2" l="1"/>
  <c r="J62" i="2"/>
  <c r="H51" i="2"/>
  <c r="J47" i="2"/>
  <c r="H61" i="2"/>
  <c r="J57" i="2"/>
  <c r="H56" i="2"/>
  <c r="J52" i="2"/>
  <c r="K23" i="2"/>
  <c r="J38" i="2"/>
  <c r="H32" i="2"/>
  <c r="J28" i="2"/>
  <c r="H37" i="2"/>
  <c r="J33" i="2"/>
  <c r="H14" i="2"/>
  <c r="G18" i="2"/>
  <c r="G8" i="2"/>
  <c r="H4" i="2"/>
  <c r="J23" i="2"/>
  <c r="K62" i="2" l="1"/>
  <c r="K66" i="2" s="1"/>
  <c r="J66" i="2"/>
  <c r="K57" i="2"/>
  <c r="K61" i="2" s="1"/>
  <c r="J61" i="2"/>
  <c r="K52" i="2"/>
  <c r="K56" i="2" s="1"/>
  <c r="J56" i="2"/>
  <c r="K47" i="2"/>
  <c r="K51" i="2" s="1"/>
  <c r="J51" i="2"/>
  <c r="J32" i="2"/>
  <c r="K28" i="2"/>
  <c r="K32" i="2" s="1"/>
  <c r="J37" i="2"/>
  <c r="K33" i="2"/>
  <c r="K37" i="2" s="1"/>
  <c r="J42" i="2"/>
  <c r="K38" i="2"/>
  <c r="K42" i="2" s="1"/>
  <c r="H8" i="2"/>
  <c r="J4" i="2"/>
  <c r="H18" i="2"/>
  <c r="J14" i="2"/>
  <c r="J8" i="2" l="1"/>
  <c r="K4" i="2"/>
  <c r="K8" i="2" s="1"/>
  <c r="J18" i="2"/>
  <c r="K14" i="2"/>
  <c r="K18" i="2" s="1"/>
</calcChain>
</file>

<file path=xl/sharedStrings.xml><?xml version="1.0" encoding="utf-8"?>
<sst xmlns="http://schemas.openxmlformats.org/spreadsheetml/2006/main" count="3224" uniqueCount="411">
  <si>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</si>
  <si>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</si>
  <si>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</si>
  <si>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</si>
  <si>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</si>
  <si>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</si>
  <si>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</si>
  <si>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</si>
  <si>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</si>
  <si>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</si>
  <si>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</si>
  <si>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</si>
  <si>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Créés dans le mois</t>
  </si>
  <si>
    <t>Non résolus mois antérieurs</t>
  </si>
  <si>
    <t>Résolus des mois antérieurs</t>
  </si>
  <si>
    <t>Résolus création du mois</t>
  </si>
  <si>
    <t>Solde</t>
  </si>
  <si>
    <t>Incident</t>
  </si>
  <si>
    <t>Mois</t>
  </si>
  <si>
    <t>Ticket</t>
  </si>
  <si>
    <t>date création</t>
  </si>
  <si>
    <t>date résolution</t>
  </si>
  <si>
    <t>date_creation</t>
  </si>
  <si>
    <t>id</t>
  </si>
  <si>
    <t>entities_id</t>
  </si>
  <si>
    <t>name</t>
  </si>
  <si>
    <t>date</t>
  </si>
  <si>
    <t>closedate</t>
  </si>
  <si>
    <t>solvedate</t>
  </si>
  <si>
    <t>Nouvelle clé GL Clients</t>
  </si>
  <si>
    <t>null</t>
  </si>
  <si>
    <t>Suivi du ticket TK 20701</t>
  </si>
  <si>
    <t>pb CA sopharma guadeloupe</t>
  </si>
  <si>
    <t>Projet Suivi des engagements Sociétés Métropole</t>
  </si>
  <si>
    <t>EPDIS: Impression EGO commande non chargé sur PRT2510</t>
  </si>
  <si>
    <t>Paramètres Assurances pour Africa Link</t>
  </si>
  <si>
    <t>SQL erreur / Nom client extranet</t>
  </si>
  <si>
    <t>RECHERCHES AS400 TRIEES PAR DATE (et non plus N°de Cde)</t>
  </si>
  <si>
    <t>Créer un compte utilisateur JDE Pharma Finance pour consultation dépenses</t>
  </si>
  <si>
    <t>Fichier excel pour control fiscal</t>
  </si>
  <si>
    <t>RE: RELANCE Problème de fermeture de session après pause déj</t>
  </si>
  <si>
    <t>[Création du flux JDE - KYRIBA pour les Virements Internationaux]</t>
  </si>
  <si>
    <t>Découvrez la Newsletter CFAO ! N°1 Octobre</t>
  </si>
  <si>
    <t>RE: [ITS CFAO #0028518] Clôture du ticket TR: cde EDI</t>
  </si>
  <si>
    <t>TR: 2 anomalies sur les paiements sur Africa Link</t>
  </si>
  <si>
    <t>TR: DEMANDE DE FACTURE TRES URGENT TE 88122112</t>
  </si>
  <si>
    <t>RE: DEMANDE DE FACTURE TRES URGENT TE 88122112</t>
  </si>
  <si>
    <t>dossiers commerciaux SOD</t>
  </si>
  <si>
    <t>RE: Catalogue Constructeur VN</t>
  </si>
  <si>
    <t>PARAMETRAGE CIL BU RETAIL BRANDS</t>
  </si>
  <si>
    <t>RE: Compta Holding</t>
  </si>
  <si>
    <t>RE: Facture: 3850114373 Edition des factures métier pour envoi a DS BROWERS</t>
  </si>
  <si>
    <t>RAPPROCHEMENT FCFA</t>
  </si>
  <si>
    <t>RE: Blocage lors de la Confirmation DANS L'OT 1062092 CLIENT: SCB P/C SABC</t>
  </si>
  <si>
    <t>Erreur Batch</t>
  </si>
  <si>
    <t>MODIFICATION AXES 3 / FUSION</t>
  </si>
  <si>
    <t>RE: MODIFICATION AXES 3 / FUSION - DEMANDE ANNULEE</t>
  </si>
  <si>
    <t>[307783][CETSI][REPONSE][CFAO] FXHCFSEVAPP19 Drive D: Disk Usage warning</t>
  </si>
  <si>
    <t>LISTES AUTORISATIONS</t>
  </si>
  <si>
    <t>Warning | Event occured on: FXHCFSEVMSG1</t>
  </si>
  <si>
    <t>RE: Accès Anael RDC 03597</t>
  </si>
  <si>
    <t>Problème conversion TVA -</t>
  </si>
  <si>
    <t>TR: Dossier Export Tous Flux Toyota Automatic 80058</t>
  </si>
  <si>
    <t>TR: Cmdes Vente Détaillées Non facturées Toyota Material Handling Tous Flux</t>
  </si>
  <si>
    <t>TR: Cmdes Vente Détaillées Non facturées Toyota Automatic Tous Flux</t>
  </si>
  <si>
    <t>TR: Cmdes Achats Détaillées Non Facturées Toyota Material Handling Tous Flux</t>
  </si>
  <si>
    <t>TR: Cmdes Achats Détaillées Non Facturées Toyota AutomaticTous Flux</t>
  </si>
  <si>
    <t>RE: [ITS CFAO #0029582] Clôture du ticket Recalcule du tarif de ventes</t>
  </si>
  <si>
    <t>RE: [Retail] Anomalie sur les EDI de facture filiale - lots générés manuellement</t>
  </si>
  <si>
    <t>dfm: Warning event on FXHCFSEVFLS3:/V_GLOBAL (Volume Growth Rate Abnormal)</t>
  </si>
  <si>
    <t>dfm: Warning event on FXHCFNANFLS3:/V_GLOBAL (Volume Growth Rate Abnormal)</t>
  </si>
  <si>
    <t>dfm: Warning event on FXHCFSEVFLS3:/V_USERDATAS/hcoutand (Qtree Growth Rate Abnormal)</t>
  </si>
  <si>
    <t>RE: tats rcapitulatif des faactures contrats</t>
  </si>
  <si>
    <t>Quelle est la procédure à suivre pour autoriser des échanges de flux e</t>
  </si>
  <si>
    <t>Etat Vigilens</t>
  </si>
  <si>
    <t>PROBLEME DESCRIPTION</t>
  </si>
  <si>
    <t>RE: etat de restitution</t>
  </si>
  <si>
    <t>Réponse automatique : QUICK-PRESS DEFAULT SUBJECT</t>
  </si>
  <si>
    <t>PROBLEME OUTLOOK</t>
  </si>
  <si>
    <t>Fw: Profil</t>
  </si>
  <si>
    <t>Tests LGR délotage + process à valider / Recette Commande Box</t>
  </si>
  <si>
    <t>Extractions</t>
  </si>
  <si>
    <t>Re: DTE 96333323 // LOT EXPORT 54</t>
  </si>
  <si>
    <t>RE: CDE TOYOTA EXPRESS CAP3484 ET MARITIME CAP3479</t>
  </si>
  <si>
    <t>Urgent : Extrait de facture</t>
  </si>
  <si>
    <t>grille de lecture Peugeot &amp; RT</t>
  </si>
  <si>
    <t>Peugeot Anomalies d’intégration = paramétrage spécifique</t>
  </si>
  <si>
    <t>RE: [ITS CFAO #0028715] Nouveau ticket RE: [ITS CFAO #0027892] Ticket résolu RE: N° de fax</t>
  </si>
  <si>
    <t>SDV LOG : Le serveur de SDV n'est pas joignable</t>
  </si>
  <si>
    <t>TR: [ITS CFAO #0030458] Clôture du ticket PARAMETRAGE CIL NOUVEAU FLUX JCB PR // CPS AFRICA</t>
  </si>
  <si>
    <t>RE: Tr : Clôture OT 1061596: Client: Ingenierie Conception Etude; Compte Numéro: 0034030; Environnement:</t>
  </si>
  <si>
    <t>RE: [ITS CFAO #0030645] Ticket résolu RE: [ITS CFAO #0029944] Clôture du ticket Taux de change Achat</t>
  </si>
  <si>
    <t>TE manquant sur Cdes UGAP</t>
  </si>
  <si>
    <t>Connexion Salle TPV Retail (Salle du 5° en face du bureau de Franck Dubois)</t>
  </si>
  <si>
    <t>Demande extraction spécifique</t>
  </si>
  <si>
    <t>RE: taux de service TOYOTA des SEM 11/2017</t>
  </si>
  <si>
    <t>RE: Besoin Déblocage OT 1059870; Client PRCG; Compte N°0000163</t>
  </si>
  <si>
    <t>profil as400 + anael : Situation clients en compte</t>
  </si>
  <si>
    <t>RE: Problème envoi Mails CIL LOTUS</t>
  </si>
  <si>
    <t>essai</t>
  </si>
  <si>
    <t>RE: Ano sur ATR CACI</t>
  </si>
  <si>
    <t>RE: DESTRUCTION BATTERIES CODAM SUR LA PLATEFORME</t>
  </si>
  <si>
    <t>FATAL: MegaRAID Storage Manager E-mail Notification: Event occurred on: GQACMBSGDC2</t>
  </si>
  <si>
    <t>TR: ANOMALIE CREATION ESCALE</t>
  </si>
  <si>
    <t>Ecran en cours d'utilisation bloqué</t>
  </si>
  <si>
    <t>MR - Extraction des Ventes EOne pour AZAP VN</t>
  </si>
  <si>
    <t>Access to HFM tools</t>
  </si>
  <si>
    <t>Demande Extraction 413</t>
  </si>
  <si>
    <t>CPS _ Nouvelle activité Suzuki Pièces de Rechange [20328342]</t>
  </si>
  <si>
    <t>Découvrez votre Newsletter mensuelle</t>
  </si>
  <si>
    <t>REVERSEMENT PAIE DU DE NOVEMBRE 2017</t>
  </si>
  <si>
    <t>DÉBLOCAGE BATCHS CT NIGER</t>
  </si>
  <si>
    <t>TR: Commande fournisseur sans N° en 34114XXXXX chez Sodiatech ...................</t>
  </si>
  <si>
    <t>compte de TVA BELGE SFCE</t>
  </si>
  <si>
    <t>TR: compte de TVA BELGE SFCE</t>
  </si>
  <si>
    <t>Problème sur 1ère commande sur Stock</t>
  </si>
  <si>
    <t>Tr : profil as400 + anael : Situation clients en compte</t>
  </si>
  <si>
    <t>test</t>
  </si>
  <si>
    <t>Suppression des données d'encours Clients de plus 30 jours d'ancienneté</t>
  </si>
  <si>
    <t>Historique COT ON LINE</t>
  </si>
  <si>
    <t>Mail automatique CIL</t>
  </si>
  <si>
    <t>HFM Accès</t>
  </si>
  <si>
    <t>TR: CPS AFRICA commande CAV 1735</t>
  </si>
  <si>
    <t>Tr : ENTRÉE EN STOCK RAPPEL</t>
  </si>
  <si>
    <t>Re: Factures EDI // 3892017308</t>
  </si>
  <si>
    <t>TR: Demande d'accès à My CFAO</t>
  </si>
  <si>
    <t>Remontées Logiciel Agence &amp;gt; WB</t>
  </si>
  <si>
    <t>unable to location</t>
  </si>
  <si>
    <t>Documentation du Flux d'alimentation du Dataware</t>
  </si>
  <si>
    <t>RE: AFFECTATION SEM TOYOTA 11/2017- 1ERE PARTIE</t>
  </si>
  <si>
    <t>RE: Code fournisseur: IKIZLER LIGHTING</t>
  </si>
  <si>
    <t>RE: Besoin facturation de l'OT N° 1062293; Bloqué à cause des lignes facturée à ZERO;</t>
  </si>
  <si>
    <t>RE: Projet CPI - PHL WEB + CALCUL ETR</t>
  </si>
  <si>
    <t>RM 2379 - champ ETY à rajouter dans EONE + CRR pour AESyDOC</t>
  </si>
  <si>
    <t>RE: BATCH</t>
  </si>
  <si>
    <t>IMPRIMANTE</t>
  </si>
  <si>
    <t>ERROR WHILE DOING RECEPTION</t>
  </si>
  <si>
    <t>Creation compte fournisseur Commande urgente FRS CHUBB</t>
  </si>
  <si>
    <t>Virus/Malware detected</t>
  </si>
  <si>
    <t>Découvrez votre newsletter de décembre</t>
  </si>
  <si>
    <t>Accès CIL depuis mon nouveau PC</t>
  </si>
  <si>
    <t>RE: Creation compte fournisseur Commande urgente FRS CHUBB</t>
  </si>
  <si>
    <t>Suivi 03597 CT RDC</t>
  </si>
  <si>
    <t>Anomalie écriture dans le compte 401110 32134</t>
  </si>
  <si>
    <t>Re: Suivi 03597 CT RDC</t>
  </si>
  <si>
    <t>RE: Génération anomalie</t>
  </si>
  <si>
    <t>TR: EDI Interface in the future</t>
  </si>
  <si>
    <t>BLOCAGE A LA MODIFICATION DES LIGNES DANS UN OT</t>
  </si>
  <si>
    <t>RE: Lot qui ne se déverse pas en facturation</t>
  </si>
  <si>
    <t>Accès GLPI EGROULD</t>
  </si>
  <si>
    <t>RE: Table de correspondance Cil</t>
  </si>
  <si>
    <t>REVERSEMENT PAIE DU DE DÉCEMBRE 2017</t>
  </si>
  <si>
    <t>RE: [ITS CFAO #0033119] Clôture du ticket ATR à régénérer suite annulation commande</t>
  </si>
  <si>
    <t>TR: VIGILENS</t>
  </si>
  <si>
    <t>Classeur2.xlsx</t>
  </si>
  <si>
    <t>Commande CPS Pour Capstone Sotracom /// Référentiel articles JCB Equipment // Validation Commande Sotracom // Problème réception référentiel JCB</t>
  </si>
  <si>
    <t>RE: Commande CPS Pour Capstone Sotracom /// Référentiel articles JCB Equipment // Validation Commande Sotracom // Problème réception référentiel JCB</t>
  </si>
  <si>
    <t>RE: Calcul des amortissements de fin d'exercice suivi 02580 &amp; 02582</t>
  </si>
  <si>
    <t>RE: REVERSEMENT PAIE DU DE DÉCEMBRE 2017</t>
  </si>
  <si>
    <t>RE: ANOMALIE ANALYTIQUE 10076596</t>
  </si>
  <si>
    <t>RE: Accès au compte Régul Stock Kinshasa N° 6400000 ( Pour facturation)</t>
  </si>
  <si>
    <t>TR: Rapprochement factures avec Devises dans Eone</t>
  </si>
  <si>
    <t>RE: ENVOI DES ORDRE de transit et autre document PAR MAIL DEPUIS CIL</t>
  </si>
  <si>
    <t>Tr : anomalies SIGM</t>
  </si>
  <si>
    <t>CG2 - CONGO - PROBLEME INTRAGROUPE - ACTIF A41011</t>
  </si>
  <si>
    <t>RE: CG2 - CONGO - PROBLEME INTRAGROUPE - ACTIF A41011</t>
  </si>
  <si>
    <t>RE: compte 85607 urgent</t>
  </si>
  <si>
    <t>TR: Attached Image</t>
  </si>
  <si>
    <t>DEMANDE INCADEA- PAS ACCES AU CUBE</t>
  </si>
  <si>
    <t>RE: Tr : RE: anael 2018</t>
  </si>
  <si>
    <t>probleme transfert</t>
  </si>
  <si>
    <t>Fichiers I7ASPROD/FINMOIS/DBCTRDC.&amp;gt; EXTRACTIONS AUTO.</t>
  </si>
  <si>
    <t>RE: [ITS CFAO #0033368] Clôture du ticket RE: BLOCAGE A LA MODIFICATION DES LIGNES DANS UN OT</t>
  </si>
  <si>
    <t>Flux référentiel : Pas de répertoire FTP pour la filiale CFAO CAM R020201</t>
  </si>
  <si>
    <t>RE: [ITS CFAO #0033636] Clôture du ticket Problème pour envoi lot import à la log</t>
  </si>
  <si>
    <t>RE: Tr : fermeture periode fiscale 02582</t>
  </si>
  <si>
    <t>Alert: Fin de traitement dépassé</t>
  </si>
  <si>
    <t>Tr : Création compte banque dans le suivi 03597 CT RDC</t>
  </si>
  <si>
    <t>COLLECTE ET STOCKAGE EN CENTRAL DES DOCUMENTS ART15 ET AUD 08</t>
  </si>
  <si>
    <t>DIM VN en automatique dans DSB</t>
  </si>
  <si>
    <t>RE: Movement of account to 2018</t>
  </si>
  <si>
    <t>FACTURE 0003046326 - DTE 96263148 - ABSENCE DES ORIGINES</t>
  </si>
  <si>
    <t>Depot Fichier de Virement 00015Fournisseur : CFAO.NC4.IMPORT.160120181450.PY_BULK.01706_SSCT_SG.NULL.NULL.XML</t>
  </si>
  <si>
    <t>Référentiel TME</t>
  </si>
  <si>
    <t>Marque / Modèle Microsoft Surface PRO4</t>
  </si>
  <si>
    <t>REGROUPEMENT EXP EXPORT</t>
  </si>
  <si>
    <t>RE: Tr : Difficulté d'accès ANAEL</t>
  </si>
  <si>
    <t>RE: mdp anael</t>
  </si>
  <si>
    <t>RE: référentiel Bridgestone OTR (F80123)</t>
  </si>
  <si>
    <t>Fw: Code sodiatech</t>
  </si>
  <si>
    <t>RE: Duplicata des périodes Scté Reporting 59056</t>
  </si>
  <si>
    <t>Bonjour</t>
  </si>
  <si>
    <t>RE: Tr : Ouverture compte CICA MOTORS SIERRA LEONE</t>
  </si>
  <si>
    <t>CALCUL DU TARIF DE VENTE POUR TNL</t>
  </si>
  <si>
    <t>RE: J'espère que tu vas bien...</t>
  </si>
  <si>
    <t>RE: CALCUL DU TARIF DE VENTE POUR TNL</t>
  </si>
  <si>
    <t>TR: Acces Base Test LPR id + mdp</t>
  </si>
  <si>
    <t>total de fret différent de la somme des frets</t>
  </si>
  <si>
    <t>RE: Extraction ventes filiales (SUZUKI)</t>
  </si>
  <si>
    <t>RE: EDI CIL _ Ano récupération fichier de la RCA</t>
  </si>
  <si>
    <t>CRR CIL fichier CSV</t>
  </si>
  <si>
    <t>RE: CT GABON &amp;gt; Clôture 2017 : Etape archivage des immobilisation -&amp;gt; Attente réponse filiale</t>
  </si>
  <si>
    <t>ORIGINES MANQUANTES : Exp:96263272 Mast:0003046545 Fac.Col + Colis</t>
  </si>
  <si>
    <t>Logistique base test</t>
  </si>
  <si>
    <t>RE: paramétrage module logistique CIL Africa Link</t>
  </si>
  <si>
    <t>Manuela GURLEK Assitante ADV, ADV Véhicules neufs, SFCE Supply Chain</t>
  </si>
  <si>
    <t>METTRE A JOUR VIREMENT DEMAT EUROS</t>
  </si>
  <si>
    <t>RE: METTRE A JOUR VIREMENT DEMAT EUROS</t>
  </si>
  <si>
    <t>déroulé module logistique envoi dossier probleme rencontrés</t>
  </si>
  <si>
    <t>RE: FRET ACHAT &amp;gt; FRET VENTE</t>
  </si>
  <si>
    <t>RE: déroulé module logistique envoi dossier probleme rencontrés</t>
  </si>
  <si>
    <t>Découvrez votre newsletter de janvier</t>
  </si>
  <si>
    <t>Connexion aux serveurs portant les applis DEFI et ANAEL RDC</t>
  </si>
  <si>
    <t>RE: CALCULE DES IMOs 2018</t>
  </si>
  <si>
    <t>RE: Ecran bloqué</t>
  </si>
  <si>
    <t>TR: Controle Code conteneur</t>
  </si>
  <si>
    <t>SSO: Identification et Authentification des utilisateurs Meti</t>
  </si>
  <si>
    <t>RE: [ITS CFAO #0034849] Clôture du ticket Facture commande sur stock en PROD</t>
  </si>
  <si>
    <t>Tr : RE: [ITS CFAO #0034849] Clôture du ticket Facture commande sur stock en PROD</t>
  </si>
  <si>
    <t>Fatal | Event occured on: FXHCFSEVMSG1</t>
  </si>
  <si>
    <t>Critical | Event occured on: FXHCFSEVMSG1</t>
  </si>
  <si>
    <t>Tr : OD DE PAIE JANVIER 2018</t>
  </si>
  <si>
    <t>Installation LPR</t>
  </si>
  <si>
    <t>RE: probleme de connexion AS400/DEFI : IL 13054</t>
  </si>
  <si>
    <t>Re: probleme de connexion AS400/DEFI : IL 13054</t>
  </si>
  <si>
    <t>FACTURE 3811401694 - PB INTERFACE ANAEL / EONE</t>
  </si>
  <si>
    <t>ETAT VIGILENCE - LISTING TNL</t>
  </si>
  <si>
    <t>RE: FACTURES COMPTABILISEES CLOTURE JANVIER 2018</t>
  </si>
  <si>
    <t>RE: FACTURE 3811401694 - PB INTERFACE ANAEL / EONE</t>
  </si>
  <si>
    <t>TR: INFORMATIQUE FOURNISSEUR - AUTOMATISATION DES FLUX FOURNISSEUR BARDAHL</t>
  </si>
  <si>
    <t>Fw: Dior - Nouveautes Cycle 1 - V1 2018 / Commandes METI 3/3 + COLISAGES</t>
  </si>
  <si>
    <t>RE: Dior - Nouveautes Cycle 1 - V1 2018 / Commandes METI 3/3 + COLISAGES</t>
  </si>
  <si>
    <t>RE: [ITS CFAO #0035031] Clôture du ticket DTI 96167335 - PAS DE POIDS PAS DE VOLUMES</t>
  </si>
  <si>
    <t>RE: [ITS CFAO #0027361] Clôture du ticket RE: [ITS CFAO #0027094] Clôture du ticket Demande accès mycfao</t>
  </si>
  <si>
    <t>RE: TI 88123130 - 18 vn PEUGEOT - IMPORT CAMION</t>
  </si>
  <si>
    <t>TR: Dior - Nouveautes Cycle 1/V1 2018 CFAO / En attente correction Factures 60 days + montant de frêt</t>
  </si>
  <si>
    <t>Re: TR: Dior - Nouveautes Cycle 1/V1 2018 CFAO / En attente correction Factures 60 days + montant de frêt</t>
  </si>
  <si>
    <t>RE: Dior - Nouveautes Cycle 1/V1 2018 CFAO / En attente correction Factures 60 days + montant de frêt</t>
  </si>
  <si>
    <t>Le magasinier n'arrive pas à confirmer cet article.</t>
  </si>
  <si>
    <t>Simplification accès à TRF Retail</t>
  </si>
  <si>
    <t>REC165 - calcul de la marge</t>
  </si>
  <si>
    <t>REC165 - calcul du PRMP</t>
  </si>
  <si>
    <t>REC131-165 - utilisation des taux de change</t>
  </si>
  <si>
    <t>TR: Lot Export Test VALEO pour Tanzanie</t>
  </si>
  <si>
    <t>Envoi des ventes Sao Tome sur le Serveur Azap Vn</t>
  </si>
  <si>
    <t>RE: Envoi des ventes Sao Tome sur le Serveur Azap Vn</t>
  </si>
  <si>
    <t>CIL bloqué</t>
  </si>
  <si>
    <t>macro cil ne fonctionnent pas sur mon PC</t>
  </si>
  <si>
    <t>RE: [ITS CFAO #0035402] Clôture du ticket REFERENCE ADV</t>
  </si>
  <si>
    <t>RE: Le magasinier n'arrive pas à confirmer cet article.(NON RESOLU)</t>
  </si>
  <si>
    <t>Le magasinier n'arrive pas à confirmer cet article 0092970.</t>
  </si>
  <si>
    <t>Re: Fw: 77100286/ 2VW/ ANVERS/ BLANTYRE/ HOEH ASIA/ AAT</t>
  </si>
  <si>
    <t>RE: Lot Export Test VALEO pour Tanzanie</t>
  </si>
  <si>
    <t>RM 2427 - facture CAPSTONE EONE</t>
  </si>
  <si>
    <t>** ANO ATR **: réception LACTALIS DOUALA</t>
  </si>
  <si>
    <t>Demande de badge</t>
  </si>
  <si>
    <t>RE: [ITS CFAO #0034816] Clôture du ticket TR: TR: chargement des commandes sur cil depuis fichier excel + demande modif conditionnement articles</t>
  </si>
  <si>
    <t>Depot Fichier de Virement 03583Fournisseur : CFAO.NC4.IMPORT.130220181532.PY_BULK.03608_SSCT_SG.NULL.NULL.XML</t>
  </si>
  <si>
    <t>Tr : Le magasinier n'arrive pas à confirmer cet article 0092970.</t>
  </si>
  <si>
    <t>RE: MODIFICATION CENTRE COUT</t>
  </si>
  <si>
    <t>RE: [ITS CFAO #0035657] Clôture du ticket RE: [ITS CFAO #0035640] Ticket résolu Sodiatech - Commande 3411402971</t>
  </si>
  <si>
    <t>RE: Origine à corriger</t>
  </si>
  <si>
    <t>[Form-Ano-Autre] - Application myInfra</t>
  </si>
  <si>
    <t>RM 2379 - CRR fichier CSV</t>
  </si>
  <si>
    <t>RE: Sujets divers avec le portefeuille LPR dans WIN - PFWIN [20329430]</t>
  </si>
  <si>
    <t>EXTRANET PHAST: ERREUR DE RECHERCHE SUR UN CARACTERE SPECIAL</t>
  </si>
  <si>
    <t>RE: [ITS CFAO #0035867] Clôture du ticket Bug reaffichage affectations suite a installation séparation Masters Capstone</t>
  </si>
  <si>
    <t>Anomalie désignation dans base article</t>
  </si>
  <si>
    <t>Rappel : Anomalie désignation dans base article</t>
  </si>
  <si>
    <t>RE: SAISIE BLOQUEE DANS L'ENVIRONNEMENT RDC</t>
  </si>
  <si>
    <t>SFCE : Nouvelle méthode de provisionnement des stocks - Etats des stocks par ancienneté à modifier</t>
  </si>
  <si>
    <t>PROBLEME DE SAISIE MODELE TOYOTA AVENSIS</t>
  </si>
  <si>
    <t>PROBLEME LPR - ECRAN EDI EN 51</t>
  </si>
  <si>
    <t>RE: [ITS CFAO #0035900] Clôture du ticket Bon de contrôle validé avec erreur dans numéro de compte Client</t>
  </si>
  <si>
    <t>Anomalies facture colisée dossier air 96263515</t>
  </si>
  <si>
    <t>TR: [ITS CFAO #0035682] Clôture du ticket TE 88122970 - CHARGEMENT FACTURE ADV NON VISIBLE EN LOG</t>
  </si>
  <si>
    <t>Votre newsletter de février est arrivée !</t>
  </si>
  <si>
    <t>TR: CR Réunion sur le Reste à faire avant Utilisation complète d'Azap Vn sur MMC le 10 Janvier 2017</t>
  </si>
  <si>
    <t>RE: CR Réunion sur le Reste à faire avant Utilisation complète d'Azap Vn sur MMC le 10 Janvier 2017</t>
  </si>
  <si>
    <t>Re: PROBLEME LPR - ECRAN EDI EN 51</t>
  </si>
  <si>
    <t>RE: replication sur la société reporting</t>
  </si>
  <si>
    <t>TR: COPIE FACTURE TME ET COPIE FACTURE CLIENT CPS</t>
  </si>
  <si>
    <t>TR: forex définitif</t>
  </si>
  <si>
    <t>RE: EXPED 391314- DURBAN - LAGOS 14 VN - CARNATION ACE - ETD 27/02</t>
  </si>
  <si>
    <t>TR: Ordre des lignes sur facture Master format pdf et excel</t>
  </si>
  <si>
    <t>RE: PROBLEME EXPED FLOTTANT</t>
  </si>
  <si>
    <t>Source Reporting PR &amp;gt; Lignes Commandes PR et Dénomination des Filiales et Fournisseurs</t>
  </si>
  <si>
    <t>RE: Lots Interfaces Anael =&amp;gt; Eone</t>
  </si>
  <si>
    <t>ID KABA désactivé</t>
  </si>
  <si>
    <t>PROBLEME DE MISE A JOUR</t>
  </si>
  <si>
    <t>RE: PROBLEME DE MISE A JOUR</t>
  </si>
  <si>
    <t>Pb extranet</t>
  </si>
  <si>
    <t>RE: Liste des articles Yamaha</t>
  </si>
  <si>
    <t>RE: [ITS CFAO #0036237] Clôture du ticket TR: La demande N° [20330301] vient d'être clôturée par M. GAUTREAU.</t>
  </si>
  <si>
    <t>Annulation facture</t>
  </si>
  <si>
    <t>RE: Annulation facture</t>
  </si>
  <si>
    <t>RE: ASP non arrivé dans le batch</t>
  </si>
  <si>
    <t>REVERSEMENT PAIE DU DE FÉVRIER 2018</t>
  </si>
  <si>
    <t>RE: ASP non arrivé dans le batch 03597 RDC</t>
  </si>
  <si>
    <t>centre d'imputation</t>
  </si>
  <si>
    <t>RE: Comptabilisation immobilisation</t>
  </si>
  <si>
    <t>Si vous ne l'avez pas encore lue, découvrez votre newsletter de février !</t>
  </si>
  <si>
    <t>La non prise en compte des immobilisations nouvellement créées</t>
  </si>
  <si>
    <t>URGENT Fdm EPDEP</t>
  </si>
  <si>
    <t>Fw: Me débolquer svp</t>
  </si>
  <si>
    <t>Me debloquer</t>
  </si>
  <si>
    <t>Fw: Me debloquer</t>
  </si>
  <si>
    <t>Documents à préparer pour Deloitte Exercice 2017</t>
  </si>
  <si>
    <t>Avoir d'avoir V7 - Niger - TE 88123018</t>
  </si>
  <si>
    <t>Re: Commande MArcory ETD 09032018</t>
  </si>
  <si>
    <t>RE: Commande MArcory ETD 09032018</t>
  </si>
  <si>
    <t>ODA - NCCIE NON ENREGISTREES</t>
  </si>
  <si>
    <t>DEMANDE DE REGRESSION STATUTS 40 --&amp;gt; 30</t>
  </si>
  <si>
    <t>RE: Facture TME avec TVA</t>
  </si>
  <si>
    <t>TR: CRR CSV</t>
  </si>
  <si>
    <t>RE: Paramétrage leasing</t>
  </si>
  <si>
    <t>PAS DE RECEPTION MAIL DE CIL VIA OUTLOOK</t>
  </si>
  <si>
    <t>Fw: Blocage Etat Analytiques</t>
  </si>
  <si>
    <t>RE: [ITS CFAO #0036225] Clôture du ticket AVOIR Introuvable // Facture d'origine : 10077870</t>
  </si>
  <si>
    <t>RE: OD</t>
  </si>
  <si>
    <t>RE: Dysfontionnement</t>
  </si>
  <si>
    <t>TR: HFM Logs Tores : Managerial_Budget_2019_Mar_20180306_0946.csv</t>
  </si>
  <si>
    <t>RE: Demande de création de compte</t>
  </si>
  <si>
    <t>27531 - PROBLEME RECEPTION COMMANDE</t>
  </si>
  <si>
    <t>RE: 27531 - PROBLEME RECEPTION COMMANDE</t>
  </si>
  <si>
    <t>AJOUT COLONNE DANGEREUX DANS LE MANIFESTE DEFINITIF</t>
  </si>
  <si>
    <t>Facture CP CROSS DOCKS AFRIQUE EN ENVOIE AUTOMATIQUE</t>
  </si>
  <si>
    <t>Nouvel Utilisateur RCI et CM portail Retail</t>
  </si>
  <si>
    <t>Tr : Problème d'accès sur le site Laborex-congo avec un téléphone portable</t>
  </si>
  <si>
    <t>RE: 15KY: Serveur PharmaML</t>
  </si>
  <si>
    <t>Confirmation de retour</t>
  </si>
  <si>
    <t>ALERTE ARRET FLUX AESyDOC</t>
  </si>
  <si>
    <t>RE: Cloture 01&amp;02-CT Bénin-Togo</t>
  </si>
  <si>
    <t>RE: Renvoi Metifas</t>
  </si>
  <si>
    <t>Tr : RE: NOUVEAU EXTRANET LABOREX SENEGAL</t>
  </si>
  <si>
    <t>DESADV EGO TRIDEM</t>
  </si>
  <si>
    <t>TE 88123226 / PB COLISAGE</t>
  </si>
  <si>
    <t>Lbx Congo - Création profil DG + messagerie</t>
  </si>
  <si>
    <t>données de connection</t>
  </si>
  <si>
    <t>Réponse automatique : RE [20330659] : Création nouvelle filiale MMC</t>
  </si>
  <si>
    <t>ARTICLE SANS MESURE</t>
  </si>
  <si>
    <t>TR: HUBIC PROD-alert from sys:Recup Facture Toyota VN</t>
  </si>
  <si>
    <t>RE: HUBIC PROD-alert from sys:Recup Facture Toyota VN</t>
  </si>
  <si>
    <t>FICHES DDESK PEUGEOT/CITROEN</t>
  </si>
  <si>
    <t>RE: LR - Nouveau flux Mitsubishi CICA Motors Liberia</t>
  </si>
  <si>
    <t>RE: Affectation BU - tiers CPS</t>
  </si>
  <si>
    <t>RE: Edition Balance Agée.</t>
  </si>
  <si>
    <t>châssis V8 RDC</t>
  </si>
  <si>
    <t>Setpassword sur l AD de test</t>
  </si>
  <si>
    <t>Depot Fichier de Virement 00015Fournisseur : CFAO.NC4.IMPORT.200320181816.PY_BULK.03608_SSCT_SG.NULL.NULL.XML</t>
  </si>
  <si>
    <t>Depot Fichier de Virement 03529Fournisseur : CFAO.NC4.IMPORT.200320181913.PY_BULK.03507_SSCT_BNP.NULL.NULL.XML</t>
  </si>
  <si>
    <t>Re: extranet - commande Transmise</t>
  </si>
  <si>
    <t>Votre newsletter de Mars est arrivée !</t>
  </si>
  <si>
    <t>Origines manquantes dossier avion RCi : Exp:96263754 Mast:0003047301 Facture.</t>
  </si>
  <si>
    <t>Taux de service attention au lien import / export en cas de regroupements de lots imports</t>
  </si>
  <si>
    <t>RE: CHARGES PAR NATURE CONTRATS</t>
  </si>
  <si>
    <t>ACTIVATION PROFILS ASSISTANTS</t>
  </si>
  <si>
    <t>RE: Besoin d'aide pour déblocage compte SNH</t>
  </si>
  <si>
    <t>RE: Extranet - impression des états</t>
  </si>
  <si>
    <t>RE: extranet - commande Transmise</t>
  </si>
  <si>
    <t>Circuit court TME - Lots sans licence</t>
  </si>
  <si>
    <t>Tr : RE: Facturation Goodies</t>
  </si>
  <si>
    <t>RE: Tr : RE: Tr : Autorisation d'encours BOLLORE</t>
  </si>
  <si>
    <t>Gestion des psychotropes export, conséquences de la non suppresion des enregistremnts</t>
  </si>
  <si>
    <t>Re: Virement SODIATECH</t>
  </si>
  <si>
    <t>RE: Access au menu 20 - Donnee de Base - Creation Client Fournisseur</t>
  </si>
  <si>
    <t>2èME TAUX DE SERVICE</t>
  </si>
  <si>
    <t>accès défi, anael</t>
  </si>
  <si>
    <t>RE: accès défi, anael</t>
  </si>
  <si>
    <t>Tr : RE: imprime écran pour Defi non accessible</t>
  </si>
  <si>
    <t>ERREUR DE LOTUS</t>
  </si>
  <si>
    <t>CENTRE D'IMPUTATION</t>
  </si>
  <si>
    <t>SODIATECH TEST RELEVES INTRAGROUPE OK</t>
  </si>
  <si>
    <t>Bonjour, Le service communication souhaiterait faire défiler des</t>
  </si>
  <si>
    <t>RE: [ITS CFAO #0037852] Clôture du ticket RE: Demande Urgente facturation IMPOSSIBLE DTE 96263797</t>
  </si>
  <si>
    <t>date_mod</t>
  </si>
  <si>
    <t>users_id_lastupdater</t>
  </si>
  <si>
    <t>status</t>
  </si>
  <si>
    <t>si date création (MY) = date résolution(MY) alors 1</t>
  </si>
  <si>
    <t>M= mois
Y = année</t>
  </si>
  <si>
    <t>si Ticket du mois résolu mois = 0 alors = 1</t>
  </si>
  <si>
    <t>si Ticket du mois non résolu sur le mois ET date création (MY) &lt;&gt; date résolution (MY) alors 1</t>
  </si>
  <si>
    <t>calendrier date création</t>
  </si>
  <si>
    <r>
      <t xml:space="preserve">calendrier date résolution </t>
    </r>
    <r>
      <rPr>
        <sz val="11"/>
        <color theme="1"/>
        <rFont val="Calibri"/>
        <family val="2"/>
        <scheme val="minor"/>
      </rPr>
      <t>(valeur de H4 + valeur de J4, soit 1, soit 0)</t>
    </r>
  </si>
  <si>
    <t>si Ticket résolu sur le mois = 1 alors 0 sinon 1</t>
  </si>
  <si>
    <t>Ticket résolu</t>
  </si>
  <si>
    <t>Ticket non résolu</t>
  </si>
  <si>
    <t>Étiquettes de colonnes</t>
  </si>
  <si>
    <t>Somme de Ticket résolu</t>
  </si>
  <si>
    <t>Somme de Ticket non résolu</t>
  </si>
  <si>
    <t>Valeurs</t>
  </si>
  <si>
    <t>Formules de calcul</t>
  </si>
  <si>
    <t>Ticket du mois résolu dans le mois</t>
  </si>
  <si>
    <t>Ticket du mois non résolu dans le mois</t>
  </si>
  <si>
    <t>Ticket créé au cours du mois</t>
  </si>
  <si>
    <t>Ticket du mois résolu sur un autre mois</t>
  </si>
  <si>
    <t>Historique Ticket du mois résolu sur un autre mois</t>
  </si>
  <si>
    <t>Somme de Ticket créé au cours du mois</t>
  </si>
  <si>
    <t>Somme de Ticket du mois résolu dans le mois</t>
  </si>
  <si>
    <t>Somme de Ticket du mois résolu sur un autre mois</t>
  </si>
  <si>
    <t>Nombre de Tickets non résolus au début du mois</t>
  </si>
  <si>
    <t>No Ticket</t>
  </si>
  <si>
    <t>Type</t>
  </si>
  <si>
    <t>Date création</t>
  </si>
  <si>
    <t>Date résolution</t>
  </si>
  <si>
    <t>Demand</t>
  </si>
  <si>
    <t>Division</t>
  </si>
  <si>
    <t>Auto</t>
  </si>
  <si>
    <t>Retail</t>
  </si>
  <si>
    <t>Techno</t>
  </si>
  <si>
    <t>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</si>
</sst>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2" borderId="0" xfId="0" applyFill="1"/>
    <xf numFmtId="3" fontId="0" fillId="2" borderId="0" xfId="0" applyNumberForma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horizontal="center" vertical="top" wrapText="1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22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14" fontId="0" fillId="0" borderId="0" xfId="0" applyNumberFormat="1" applyAlignment="1">
      <alignment horizontal="center"/>
    </xf>
    <xf numFmtId="14" fontId="0" fillId="2" borderId="0" xfId="0" applyNumberForma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6" xfId="0" applyBorder="1" applyAlignment="1">
      <alignment vertical="top"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/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vertical="top" wrapText="1"/>
    </xf>
    <xf numFmtId="14" fontId="5" fillId="4" borderId="1" xfId="0" applyNumberFormat="1" applyFont="1" applyFill="1" applyBorder="1"/>
  </cellXfs>
  <cellStyles count="1">
    <cellStyle name="Normal" xfId="0" builtinId="0"/>
  </cellStyles>
  <dxfs count="3"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A" refreshedDate="43883.840328240738" createdVersion="6" refreshedVersion="6" minRefreshableVersion="3" recordCount="4" xr:uid="{61F5CCF3-8861-4D4F-B045-44771DE89820}">
  <cacheSource type="worksheet">
    <worksheetSource ref="A3:L7" sheet="Reflexion initiale"/>
  </cacheSource>
  <cacheFields count="12">
    <cacheField name="Mois" numFmtId="0">
      <sharedItems count="1">
        <s v="Janvier"/>
      </sharedItems>
    </cacheField>
    <cacheField name="Ticket" numFmtId="0">
      <sharedItems containsSemiMixedTypes="0" containsString="0" containsNumber="1" containsInteger="1" minValue="100" maxValue="103"/>
    </cacheField>
    <cacheField name="date création" numFmtId="14">
      <sharedItems containsSemiMixedTypes="0" containsNonDate="0" containsDate="1" containsString="0" minDate="2020-01-10T00:00:00" maxDate="2020-01-14T00:00:00"/>
    </cacheField>
    <cacheField name="date résolution" numFmtId="14">
      <sharedItems containsNonDate="0" containsDate="1" containsString="0" containsBlank="1" minDate="2020-01-10T00:00:00" maxDate="2020-01-11T00:00:00"/>
    </cacheField>
    <cacheField name="Ticket créé au cours du mois" numFmtId="0">
      <sharedItems containsSemiMixedTypes="0" containsString="0" containsNumber="1" containsInteger="1" minValue="1" maxValue="1"/>
    </cacheField>
    <cacheField name="Ticket du mois résolu dans le mois" numFmtId="0">
      <sharedItems containsSemiMixedTypes="0" containsString="0" containsNumber="1" containsInteger="1" minValue="0" maxValue="1"/>
    </cacheField>
    <cacheField name="Ticket du mois non résolu dans le mois" numFmtId="0">
      <sharedItems containsSemiMixedTypes="0" containsString="0" containsNumber="1" containsInteger="1" minValue="0" maxValue="1"/>
    </cacheField>
    <cacheField name="Ticket du mois résolu sur un autre mois" numFmtId="0">
      <sharedItems containsSemiMixedTypes="0" containsString="0" containsNumber="1" containsInteger="1" minValue="0" maxValue="0"/>
    </cacheField>
    <cacheField name="Historique Ticket du mois résolu sur un autre mois" numFmtId="0">
      <sharedItems containsSemiMixedTypes="0" containsString="0" containsNumber="1" containsInteger="1" minValue="0" maxValue="0"/>
    </cacheField>
    <cacheField name="Ticket résolu" numFmtId="0">
      <sharedItems containsSemiMixedTypes="0" containsString="0" containsNumber="1" containsInteger="1" minValue="0" maxValue="1"/>
    </cacheField>
    <cacheField name="Ticket non résolu" numFmtId="0">
      <sharedItems containsSemiMixedTypes="0" containsString="0" containsNumber="1" containsInteger="1" minValue="0" maxValue="1"/>
    </cacheField>
    <cacheField name="Nombre de Tickets non résolus au début du mois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A" refreshedDate="43883.840328356484" createdVersion="6" refreshedVersion="6" minRefreshableVersion="3" recordCount="15" xr:uid="{614A625F-214C-40F3-959D-18BCBB0DDFE5}">
  <cacheSource type="worksheet">
    <worksheetSource ref="A27:K42" sheet="Reflexion initiale"/>
  </cacheSource>
  <cacheFields count="11">
    <cacheField name="Mois" numFmtId="0">
      <sharedItems containsBlank="1" count="4">
        <s v="Janvier"/>
        <m/>
        <s v="Février"/>
        <s v="Mars"/>
      </sharedItems>
    </cacheField>
    <cacheField name="Ticket" numFmtId="0">
      <sharedItems containsString="0" containsBlank="1" containsNumber="1" containsInteger="1" minValue="100" maxValue="303"/>
    </cacheField>
    <cacheField name="date création" numFmtId="14">
      <sharedItems containsNonDate="0" containsDate="1" containsString="0" containsBlank="1" minDate="2020-01-10T00:00:00" maxDate="2020-03-14T00:00:00"/>
    </cacheField>
    <cacheField name="date résolution" numFmtId="14">
      <sharedItems containsNonDate="0" containsDate="1" containsString="0" containsBlank="1" minDate="2020-01-10T00:00:00" maxDate="2020-03-20T00:00:00"/>
    </cacheField>
    <cacheField name="Ticket créé au cours du mois" numFmtId="0">
      <sharedItems containsSemiMixedTypes="0" containsString="0" containsNumber="1" containsInteger="1" minValue="1" maxValue="4"/>
    </cacheField>
    <cacheField name="Ticket du mois résolu dans le mois" numFmtId="0">
      <sharedItems containsSemiMixedTypes="0" containsString="0" containsNumber="1" containsInteger="1" minValue="0" maxValue="2"/>
    </cacheField>
    <cacheField name="Ticket du mois non résolu dans le mois" numFmtId="0">
      <sharedItems containsSemiMixedTypes="0" containsString="0" containsNumber="1" containsInteger="1" minValue="0" maxValue="3"/>
    </cacheField>
    <cacheField name="Ticket du mois résolu sur un autre mois" numFmtId="0">
      <sharedItems containsSemiMixedTypes="0" containsString="0" containsNumber="1" containsInteger="1" minValue="0" maxValue="2"/>
    </cacheField>
    <cacheField name="Historique Ticket du mois résolu sur un autre mois" numFmtId="0">
      <sharedItems containsString="0" containsBlank="1" containsNumber="1" containsInteger="1" minValue="0" maxValue="0"/>
    </cacheField>
    <cacheField name="Ticket résolu" numFmtId="0">
      <sharedItems containsSemiMixedTypes="0" containsString="0" containsNumber="1" containsInteger="1" minValue="0" maxValue="3"/>
    </cacheField>
    <cacheField name="Ticket non résolu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A" refreshedDate="43883.840328472223" createdVersion="6" refreshedVersion="6" minRefreshableVersion="3" recordCount="10" xr:uid="{E3DE72D0-8B3A-4CFE-B9C1-0FE034007F93}">
  <cacheSource type="worksheet">
    <worksheetSource ref="A13:K23" sheet="Reflexion initiale"/>
  </cacheSource>
  <cacheFields count="11">
    <cacheField name="Mois" numFmtId="0">
      <sharedItems containsBlank="1" count="3">
        <s v="Janvier"/>
        <m/>
        <s v="Février"/>
      </sharedItems>
    </cacheField>
    <cacheField name="Ticket" numFmtId="0">
      <sharedItems containsString="0" containsBlank="1" containsNumber="1" containsInteger="1" minValue="100" maxValue="201"/>
    </cacheField>
    <cacheField name="date création" numFmtId="14">
      <sharedItems containsNonDate="0" containsDate="1" containsString="0" containsBlank="1" minDate="2020-01-10T00:00:00" maxDate="2020-02-14T00:00:00"/>
    </cacheField>
    <cacheField name="date résolution" numFmtId="14">
      <sharedItems containsNonDate="0" containsDate="1" containsString="0" containsBlank="1" minDate="2020-01-10T00:00:00" maxDate="2020-03-20T00:00:00"/>
    </cacheField>
    <cacheField name="Ticket créé au cours du mois" numFmtId="0">
      <sharedItems containsSemiMixedTypes="0" containsString="0" containsNumber="1" containsInteger="1" minValue="1" maxValue="4"/>
    </cacheField>
    <cacheField name="Ticket du mois résolu dans le mois" numFmtId="0">
      <sharedItems containsSemiMixedTypes="0" containsString="0" containsNumber="1" containsInteger="1" minValue="0" maxValue="2"/>
    </cacheField>
    <cacheField name="Ticket du mois non résolu dans le mois" numFmtId="0">
      <sharedItems containsSemiMixedTypes="0" containsString="0" containsNumber="1" containsInteger="1" minValue="0" maxValue="3"/>
    </cacheField>
    <cacheField name="Ticket du mois résolu sur un autre mois" numFmtId="0">
      <sharedItems containsSemiMixedTypes="0" containsString="0" containsNumber="1" containsInteger="1" minValue="0" maxValue="2"/>
    </cacheField>
    <cacheField name="Historique Ticket du mois résolu sur un autre mois" numFmtId="0">
      <sharedItems containsString="0" containsBlank="1" containsNumber="1" containsInteger="1" minValue="0" maxValue="0"/>
    </cacheField>
    <cacheField name="Ticket résolu" numFmtId="0">
      <sharedItems containsSemiMixedTypes="0" containsString="0" containsNumber="1" containsInteger="1" minValue="0" maxValue="3"/>
    </cacheField>
    <cacheField name="Ticket non résolu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100"/>
    <d v="2020-01-10T00:00:00"/>
    <d v="2020-01-10T00:00:00"/>
    <n v="1"/>
    <n v="1"/>
    <n v="0"/>
    <n v="0"/>
    <n v="0"/>
    <n v="1"/>
    <n v="0"/>
    <n v="0"/>
  </r>
  <r>
    <x v="0"/>
    <n v="101"/>
    <d v="2020-01-11T00:00:00"/>
    <m/>
    <n v="1"/>
    <n v="0"/>
    <n v="1"/>
    <n v="0"/>
    <n v="0"/>
    <n v="0"/>
    <n v="1"/>
    <n v="0"/>
  </r>
  <r>
    <x v="0"/>
    <n v="102"/>
    <d v="2020-01-12T00:00:00"/>
    <m/>
    <n v="1"/>
    <n v="0"/>
    <n v="1"/>
    <n v="0"/>
    <n v="0"/>
    <n v="0"/>
    <n v="1"/>
    <n v="0"/>
  </r>
  <r>
    <x v="0"/>
    <n v="103"/>
    <d v="2020-01-13T00:00:00"/>
    <m/>
    <n v="1"/>
    <n v="0"/>
    <n v="1"/>
    <n v="0"/>
    <n v="0"/>
    <n v="0"/>
    <n v="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n v="100"/>
    <d v="2020-01-10T00:00:00"/>
    <d v="2020-01-10T00:00:00"/>
    <n v="1"/>
    <n v="1"/>
    <n v="0"/>
    <n v="0"/>
    <n v="0"/>
    <n v="1"/>
    <n v="0"/>
  </r>
  <r>
    <x v="0"/>
    <n v="101"/>
    <d v="2020-01-11T00:00:00"/>
    <d v="2020-03-19T00:00:00"/>
    <n v="1"/>
    <n v="0"/>
    <n v="1"/>
    <n v="1"/>
    <n v="0"/>
    <n v="1"/>
    <n v="0"/>
  </r>
  <r>
    <x v="0"/>
    <n v="102"/>
    <d v="2020-01-12T00:00:00"/>
    <d v="2020-02-20T00:00:00"/>
    <n v="1"/>
    <n v="0"/>
    <n v="1"/>
    <n v="1"/>
    <n v="0"/>
    <n v="1"/>
    <n v="0"/>
  </r>
  <r>
    <x v="0"/>
    <n v="103"/>
    <d v="2020-01-13T00:00:00"/>
    <m/>
    <n v="1"/>
    <n v="0"/>
    <n v="1"/>
    <n v="0"/>
    <n v="0"/>
    <n v="0"/>
    <n v="1"/>
  </r>
  <r>
    <x v="1"/>
    <m/>
    <m/>
    <m/>
    <n v="4"/>
    <n v="1"/>
    <n v="3"/>
    <n v="2"/>
    <m/>
    <n v="3"/>
    <n v="1"/>
  </r>
  <r>
    <x v="2"/>
    <n v="200"/>
    <d v="2020-02-10T00:00:00"/>
    <d v="2020-02-10T00:00:00"/>
    <n v="1"/>
    <n v="1"/>
    <n v="0"/>
    <n v="0"/>
    <n v="0"/>
    <n v="1"/>
    <n v="0"/>
  </r>
  <r>
    <x v="2"/>
    <n v="201"/>
    <d v="2020-02-11T00:00:00"/>
    <d v="2020-02-11T00:00:00"/>
    <n v="1"/>
    <n v="1"/>
    <n v="0"/>
    <n v="0"/>
    <n v="0"/>
    <n v="1"/>
    <n v="0"/>
  </r>
  <r>
    <x v="2"/>
    <n v="202"/>
    <d v="2020-02-12T00:00:00"/>
    <d v="2020-03-15T00:00:00"/>
    <n v="1"/>
    <n v="0"/>
    <n v="1"/>
    <n v="1"/>
    <n v="0"/>
    <n v="1"/>
    <n v="0"/>
  </r>
  <r>
    <x v="2"/>
    <n v="203"/>
    <d v="2020-02-13T00:00:00"/>
    <m/>
    <n v="1"/>
    <n v="0"/>
    <n v="1"/>
    <n v="0"/>
    <n v="0"/>
    <n v="0"/>
    <n v="1"/>
  </r>
  <r>
    <x v="1"/>
    <m/>
    <m/>
    <m/>
    <n v="4"/>
    <n v="2"/>
    <n v="2"/>
    <n v="1"/>
    <m/>
    <n v="3"/>
    <n v="1"/>
  </r>
  <r>
    <x v="3"/>
    <n v="300"/>
    <d v="2020-03-10T00:00:00"/>
    <d v="2020-03-10T00:00:00"/>
    <n v="1"/>
    <n v="1"/>
    <n v="0"/>
    <n v="0"/>
    <n v="0"/>
    <n v="1"/>
    <n v="0"/>
  </r>
  <r>
    <x v="3"/>
    <n v="301"/>
    <d v="2020-03-11T00:00:00"/>
    <d v="2020-03-11T00:00:00"/>
    <n v="1"/>
    <n v="1"/>
    <n v="0"/>
    <n v="0"/>
    <n v="0"/>
    <n v="1"/>
    <n v="0"/>
  </r>
  <r>
    <x v="3"/>
    <n v="302"/>
    <d v="2020-03-12T00:00:00"/>
    <m/>
    <n v="1"/>
    <n v="0"/>
    <n v="1"/>
    <n v="0"/>
    <n v="0"/>
    <n v="0"/>
    <n v="1"/>
  </r>
  <r>
    <x v="3"/>
    <n v="303"/>
    <d v="2020-03-13T00:00:00"/>
    <m/>
    <n v="1"/>
    <n v="0"/>
    <n v="1"/>
    <n v="0"/>
    <n v="0"/>
    <n v="0"/>
    <n v="1"/>
  </r>
  <r>
    <x v="1"/>
    <m/>
    <m/>
    <m/>
    <n v="4"/>
    <n v="2"/>
    <n v="2"/>
    <n v="0"/>
    <m/>
    <n v="2"/>
    <n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n v="100"/>
    <d v="2020-01-10T00:00:00"/>
    <d v="2020-01-10T00:00:00"/>
    <n v="1"/>
    <n v="1"/>
    <n v="0"/>
    <n v="0"/>
    <n v="0"/>
    <n v="1"/>
    <n v="0"/>
  </r>
  <r>
    <x v="0"/>
    <n v="101"/>
    <d v="2020-01-11T00:00:00"/>
    <d v="2020-03-19T00:00:00"/>
    <n v="1"/>
    <n v="0"/>
    <n v="1"/>
    <n v="1"/>
    <n v="0"/>
    <n v="1"/>
    <n v="0"/>
  </r>
  <r>
    <x v="0"/>
    <n v="102"/>
    <d v="2020-01-12T00:00:00"/>
    <d v="2020-02-20T00:00:00"/>
    <n v="1"/>
    <n v="0"/>
    <n v="1"/>
    <n v="1"/>
    <n v="0"/>
    <n v="1"/>
    <n v="0"/>
  </r>
  <r>
    <x v="0"/>
    <n v="103"/>
    <d v="2020-01-13T00:00:00"/>
    <m/>
    <n v="1"/>
    <n v="0"/>
    <n v="1"/>
    <n v="0"/>
    <n v="0"/>
    <n v="0"/>
    <n v="1"/>
  </r>
  <r>
    <x v="1"/>
    <m/>
    <m/>
    <m/>
    <n v="4"/>
    <n v="1"/>
    <n v="3"/>
    <n v="2"/>
    <m/>
    <n v="3"/>
    <n v="1"/>
  </r>
  <r>
    <x v="2"/>
    <n v="200"/>
    <d v="2020-02-10T00:00:00"/>
    <d v="2020-02-10T00:00:00"/>
    <n v="1"/>
    <n v="1"/>
    <n v="0"/>
    <n v="0"/>
    <n v="0"/>
    <n v="1"/>
    <n v="0"/>
  </r>
  <r>
    <x v="2"/>
    <n v="201"/>
    <d v="2020-02-11T00:00:00"/>
    <d v="2020-02-11T00:00:00"/>
    <n v="1"/>
    <n v="1"/>
    <n v="0"/>
    <n v="0"/>
    <n v="0"/>
    <n v="1"/>
    <n v="0"/>
  </r>
  <r>
    <x v="2"/>
    <n v="201"/>
    <d v="2020-02-12T00:00:00"/>
    <m/>
    <n v="1"/>
    <n v="0"/>
    <n v="1"/>
    <n v="0"/>
    <n v="0"/>
    <n v="0"/>
    <n v="1"/>
  </r>
  <r>
    <x v="2"/>
    <n v="201"/>
    <d v="2020-02-13T00:00:00"/>
    <m/>
    <n v="1"/>
    <n v="0"/>
    <n v="1"/>
    <n v="0"/>
    <n v="0"/>
    <n v="0"/>
    <n v="1"/>
  </r>
  <r>
    <x v="1"/>
    <m/>
    <m/>
    <m/>
    <n v="4"/>
    <n v="2"/>
    <n v="2"/>
    <n v="0"/>
    <m/>
    <n v="2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488507-CB5D-408D-8BDE-E8A8AE15E1E5}" name="Tableau croisé dynamique4" cacheId="1" dataOnRows="1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B26:AD29" firstHeaderRow="1" firstDataRow="2" firstDataCol="1"/>
  <pivotFields count="11">
    <pivotField axis="axisCol" showAll="0">
      <items count="5">
        <item x="0"/>
        <item h="1" x="1"/>
        <item x="2"/>
        <item h="1" x="3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-2"/>
  </rowFields>
  <rowItems count="2">
    <i>
      <x/>
    </i>
    <i i="1">
      <x v="1"/>
    </i>
  </rowItems>
  <colFields count="1">
    <field x="0"/>
  </colFields>
  <colItems count="2">
    <i>
      <x/>
    </i>
    <i>
      <x v="2"/>
    </i>
  </colItems>
  <dataFields count="2">
    <dataField name="Somme de Ticket non résolu" fld="10" baseField="0" baseItem="0"/>
    <dataField name="Somme de Ticket résolu" fld="9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72E84D-CE15-4D0F-BF93-B4320A1DD224}" name="Tableau croisé dynamique3" cacheId="2" dataOnRows="1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B12:AD15" firstHeaderRow="1" firstDataRow="2" firstDataCol="1"/>
  <pivotFields count="11">
    <pivotField axis="axisCol" showAll="0">
      <items count="4">
        <item x="0"/>
        <item h="1" x="1"/>
        <item x="2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-2"/>
  </rowFields>
  <rowItems count="2">
    <i>
      <x/>
    </i>
    <i i="1">
      <x v="1"/>
    </i>
  </rowItems>
  <colFields count="1">
    <field x="0"/>
  </colFields>
  <colItems count="2">
    <i>
      <x/>
    </i>
    <i>
      <x v="2"/>
    </i>
  </colItems>
  <dataFields count="2">
    <dataField name="Somme de Ticket non résolu" fld="10" baseField="0" baseItem="0"/>
    <dataField name="Somme de Ticket résolu" fld="9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370569-8EDD-451B-820B-0D8B13C11A7B}" name="Tableau croisé dynamique1" cacheId="0" dataOnRows="1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B2:AC7" firstHeaderRow="1" firstDataRow="2" firstDataCol="1"/>
  <pivotFields count="12">
    <pivotField axis="axisCol" showAll="0">
      <items count="2">
        <item x="0"/>
        <item t="default"/>
      </items>
    </pivotField>
    <pivotField showAll="0"/>
    <pivotField numFmtId="14" showAll="0"/>
    <pivotField showAll="0"/>
    <pivotField dataField="1" showAll="0"/>
    <pivotField dataField="1" showAll="0"/>
    <pivotField showAll="0"/>
    <pivotField dataField="1" showAll="0"/>
    <pivotField showAll="0"/>
    <pivotField showAll="0"/>
    <pivotField dataField="1" showAll="0"/>
    <pivotField showAll="0"/>
  </pivotFields>
  <rowFields count="1">
    <field x="-2"/>
  </rowFields>
  <rowItems count="4">
    <i>
      <x/>
    </i>
    <i i="1">
      <x v="1"/>
    </i>
    <i i="2">
      <x v="2"/>
    </i>
    <i i="3">
      <x v="3"/>
    </i>
  </rowItems>
  <colFields count="1">
    <field x="0"/>
  </colFields>
  <colItems count="1">
    <i>
      <x/>
    </i>
  </colItems>
  <dataFields count="4">
    <dataField name="Somme de Ticket créé au cours du mois" fld="4" baseField="0" baseItem="0"/>
    <dataField name="Somme de Ticket du mois résolu dans le mois" fld="5" baseField="0" baseItem="0"/>
    <dataField name="Somme de Ticket du mois résolu sur un autre mois" fld="7" baseField="0" baseItem="0"/>
    <dataField name="Somme de Ticket non résolu" fld="10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D8F25-64F0-48A0-A57C-52656B68F3BE}">
  <dimension ref="A1:E22"/>
  <sheetViews>
    <sheetView tabSelected="1" topLeftCell="A3" workbookViewId="0">
      <selection activeCell="A23" sqref="A23"/>
    </sheetView>
  </sheetViews>
  <sheetFormatPr baseColWidth="10" defaultRowHeight="15" x14ac:dyDescent="0.25"/>
  <sheetData>
    <row r="1" spans="1:5" ht="30" x14ac:dyDescent="0.25">
      <c r="A1" s="36" t="s">
        <v>401</v>
      </c>
      <c r="B1" s="37" t="s">
        <v>402</v>
      </c>
      <c r="C1" s="37" t="s">
        <v>406</v>
      </c>
      <c r="D1" s="37" t="s">
        <v>403</v>
      </c>
      <c r="E1" s="37" t="s">
        <v>404</v>
      </c>
    </row>
    <row r="2" spans="1:5" x14ac:dyDescent="0.25">
      <c r="A2" s="34">
        <v>1</v>
      </c>
      <c r="B2" s="33" t="s">
        <v>405</v>
      </c>
      <c r="C2" s="33" t="s">
        <v>407</v>
      </c>
      <c r="D2" s="35">
        <v>45658</v>
      </c>
      <c r="E2" s="35">
        <v>45658</v>
      </c>
    </row>
    <row r="3" spans="1:5" x14ac:dyDescent="0.25">
      <c r="A3" s="34">
        <v>2</v>
      </c>
      <c r="B3" s="33" t="s">
        <v>17</v>
      </c>
      <c r="C3" s="33" t="s">
        <v>408</v>
      </c>
      <c r="D3" s="35">
        <v>45667</v>
      </c>
      <c r="E3" s="35">
        <v>45667</v>
      </c>
    </row>
    <row r="4" spans="1:5" x14ac:dyDescent="0.25">
      <c r="A4" s="34">
        <v>3</v>
      </c>
      <c r="B4" s="33" t="s">
        <v>405</v>
      </c>
      <c r="C4" s="33" t="s">
        <v>409</v>
      </c>
      <c r="D4" s="35">
        <v>45672</v>
      </c>
      <c r="E4" s="35">
        <v>45703</v>
      </c>
    </row>
    <row r="5" spans="1:5" x14ac:dyDescent="0.25">
      <c r="A5" s="34">
        <v>4</v>
      </c>
      <c r="B5" s="33" t="s">
        <v>17</v>
      </c>
      <c r="C5" s="33" t="s">
        <v>410</v>
      </c>
      <c r="D5" s="35">
        <v>45677</v>
      </c>
      <c r="E5" s="35">
        <v>45757</v>
      </c>
    </row>
    <row r="6" spans="1:5" x14ac:dyDescent="0.25">
      <c r="A6" s="34">
        <v>5</v>
      </c>
      <c r="B6" s="33" t="s">
        <v>405</v>
      </c>
      <c r="C6" s="33" t="s">
        <v>408</v>
      </c>
      <c r="D6" s="35">
        <v>45688</v>
      </c>
      <c r="E6" s="35">
        <v>45724</v>
      </c>
    </row>
    <row r="7" spans="1:5" x14ac:dyDescent="0.25">
      <c r="A7" s="34">
        <v>6</v>
      </c>
      <c r="B7" s="33" t="s">
        <v>17</v>
      </c>
      <c r="C7" s="33" t="s">
        <v>407</v>
      </c>
      <c r="D7" s="35">
        <v>45688</v>
      </c>
      <c r="E7" s="35">
        <v>45689</v>
      </c>
    </row>
    <row r="8" spans="1:5" x14ac:dyDescent="0.25">
      <c r="A8" s="34">
        <v>7</v>
      </c>
      <c r="B8" s="33" t="s">
        <v>405</v>
      </c>
      <c r="C8" s="33" t="s">
        <v>408</v>
      </c>
      <c r="D8" s="35">
        <v>45698</v>
      </c>
      <c r="E8" s="38">
        <v>45700</v>
      </c>
    </row>
    <row r="9" spans="1:5" x14ac:dyDescent="0.25">
      <c r="A9" s="34">
        <v>8</v>
      </c>
      <c r="B9" s="33" t="s">
        <v>17</v>
      </c>
      <c r="C9" s="33" t="s">
        <v>409</v>
      </c>
      <c r="D9" s="35">
        <v>45703</v>
      </c>
      <c r="E9" s="38">
        <v>45703</v>
      </c>
    </row>
    <row r="10" spans="1:5" x14ac:dyDescent="0.25">
      <c r="A10" s="34">
        <v>9</v>
      </c>
      <c r="B10" s="33" t="s">
        <v>405</v>
      </c>
      <c r="C10" s="33" t="s">
        <v>410</v>
      </c>
      <c r="D10" s="35">
        <v>45708</v>
      </c>
      <c r="E10" s="38">
        <v>45727</v>
      </c>
    </row>
    <row r="11" spans="1:5" x14ac:dyDescent="0.25">
      <c r="A11" s="34">
        <v>10</v>
      </c>
      <c r="B11" s="33" t="s">
        <v>17</v>
      </c>
      <c r="C11" s="33" t="s">
        <v>409</v>
      </c>
      <c r="D11" s="35">
        <v>45716</v>
      </c>
      <c r="E11" s="38">
        <v>45748</v>
      </c>
    </row>
    <row r="12" spans="1:5" x14ac:dyDescent="0.25">
      <c r="A12" s="34">
        <v>11</v>
      </c>
      <c r="B12" s="33" t="s">
        <v>405</v>
      </c>
      <c r="C12" s="33" t="s">
        <v>410</v>
      </c>
      <c r="D12" s="35">
        <v>45717</v>
      </c>
      <c r="E12" s="38">
        <v>45717</v>
      </c>
    </row>
    <row r="13" spans="1:5" x14ac:dyDescent="0.25">
      <c r="A13" s="34">
        <v>12</v>
      </c>
      <c r="B13" s="33" t="s">
        <v>17</v>
      </c>
      <c r="C13" s="33" t="s">
        <v>407</v>
      </c>
      <c r="D13" s="35">
        <v>45726</v>
      </c>
      <c r="E13" s="38">
        <v>45726</v>
      </c>
    </row>
    <row r="14" spans="1:5" x14ac:dyDescent="0.25">
      <c r="A14" s="34">
        <v>13</v>
      </c>
      <c r="B14" s="33" t="s">
        <v>405</v>
      </c>
      <c r="C14" s="33" t="s">
        <v>408</v>
      </c>
      <c r="D14" s="35">
        <v>45731</v>
      </c>
      <c r="E14" s="38">
        <v>45748</v>
      </c>
    </row>
    <row r="15" spans="1:5" x14ac:dyDescent="0.25">
      <c r="A15" s="34">
        <v>14</v>
      </c>
      <c r="B15" s="33" t="s">
        <v>17</v>
      </c>
      <c r="C15" s="33" t="s">
        <v>409</v>
      </c>
      <c r="D15" s="35">
        <v>45736</v>
      </c>
      <c r="E15" s="38">
        <v>45743</v>
      </c>
    </row>
    <row r="16" spans="1:5" x14ac:dyDescent="0.25">
      <c r="A16" s="34">
        <v>15</v>
      </c>
      <c r="B16" s="33" t="s">
        <v>405</v>
      </c>
      <c r="C16" s="33" t="s">
        <v>410</v>
      </c>
      <c r="D16" s="35">
        <v>45747</v>
      </c>
      <c r="E16" s="38">
        <v>45748</v>
      </c>
    </row>
    <row r="17" spans="1:5" x14ac:dyDescent="0.25">
      <c r="A17" s="34">
        <v>16</v>
      </c>
      <c r="B17" s="33" t="s">
        <v>17</v>
      </c>
      <c r="C17" s="33" t="s">
        <v>409</v>
      </c>
      <c r="D17" s="35">
        <v>45744</v>
      </c>
      <c r="E17" s="38">
        <v>45748</v>
      </c>
    </row>
    <row r="18" spans="1:5" x14ac:dyDescent="0.25">
      <c r="A18" s="34">
        <v>17</v>
      </c>
      <c r="B18" s="33" t="s">
        <v>405</v>
      </c>
      <c r="C18" s="33" t="s">
        <v>410</v>
      </c>
      <c r="D18" s="35">
        <v>45747</v>
      </c>
      <c r="E18" s="38">
        <v>45757</v>
      </c>
    </row>
    <row r="19" spans="1:5" x14ac:dyDescent="0.25">
      <c r="A19" s="34">
        <v>18</v>
      </c>
      <c r="B19" s="33" t="s">
        <v>17</v>
      </c>
      <c r="C19" s="33" t="s">
        <v>407</v>
      </c>
      <c r="D19" s="35">
        <v>45762</v>
      </c>
      <c r="E19" s="38">
        <v>45762</v>
      </c>
    </row>
    <row r="20" spans="1:5" x14ac:dyDescent="0.25">
      <c r="A20" s="34">
        <v>19</v>
      </c>
      <c r="B20" s="33" t="s">
        <v>405</v>
      </c>
      <c r="C20" s="33" t="s">
        <v>407</v>
      </c>
      <c r="D20" s="35">
        <v>45767</v>
      </c>
      <c r="E20" s="38">
        <v>45769</v>
      </c>
    </row>
    <row r="21" spans="1:5" x14ac:dyDescent="0.25">
      <c r="A21" s="34">
        <v>20</v>
      </c>
      <c r="B21" s="33" t="s">
        <v>17</v>
      </c>
      <c r="C21" s="33" t="s">
        <v>408</v>
      </c>
      <c r="D21" s="35">
        <v>45777</v>
      </c>
      <c r="E21" s="38">
        <v>45779</v>
      </c>
    </row>
    <row r="22" spans="1:5" x14ac:dyDescent="0.25">
      <c r="A22" s="34">
        <v>21</v>
      </c>
      <c r="B22" s="33" t="s">
        <v>17</v>
      </c>
      <c r="C22" s="33" t="s">
        <v>408</v>
      </c>
      <c r="D22" s="35">
        <v>45779</v>
      </c>
      <c r="E22" s="38">
        <v>45779</v>
      </c>
    </row>
  </sheetData>
  <autoFilter ref="A1:E21" xr:uid="{36BD8F25-64F0-48A0-A57C-52656B68F3BE}">
    <sortState xmlns:xlrd2="http://schemas.microsoft.com/office/spreadsheetml/2017/richdata2" ref="A2:E21">
      <sortCondition ref="D1:D2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D194B-E404-4EF6-AC04-7B0D69C50028}">
  <sheetPr>
    <tabColor rgb="FFFF0000"/>
  </sheetPr>
  <dimension ref="A1:AM66"/>
  <sheetViews>
    <sheetView showGridLines="0" workbookViewId="0">
      <selection activeCell="D14" sqref="D14"/>
    </sheetView>
  </sheetViews>
  <sheetFormatPr baseColWidth="10" defaultRowHeight="15" x14ac:dyDescent="0.25"/>
  <cols>
    <col min="2" max="2" width="5.85546875" bestFit="1" customWidth="1"/>
    <col min="3" max="3" width="15.140625" style="6" customWidth="1"/>
    <col min="4" max="4" width="15.42578125" style="6" customWidth="1"/>
    <col min="5" max="5" width="14.85546875" style="6" customWidth="1"/>
    <col min="6" max="7" width="11.5703125" style="6"/>
    <col min="8" max="9" width="14.85546875" style="6" customWidth="1"/>
    <col min="10" max="11" width="11.5703125" style="6"/>
    <col min="12" max="12" width="18.42578125" customWidth="1"/>
    <col min="13" max="13" width="23.85546875" hidden="1" customWidth="1"/>
    <col min="14" max="26" width="11.5703125" hidden="1" customWidth="1"/>
    <col min="27" max="27" width="12.7109375" customWidth="1"/>
    <col min="28" max="28" width="24.140625" bestFit="1" customWidth="1"/>
    <col min="29" max="29" width="22.28515625" bestFit="1" customWidth="1"/>
    <col min="30" max="31" width="6.7109375" bestFit="1" customWidth="1"/>
    <col min="32" max="33" width="41.7109375" bestFit="1" customWidth="1"/>
    <col min="34" max="34" width="33.85546875" bestFit="1" customWidth="1"/>
    <col min="35" max="35" width="37.7109375" bestFit="1" customWidth="1"/>
    <col min="36" max="36" width="41.7109375" bestFit="1" customWidth="1"/>
    <col min="37" max="37" width="46.42578125" bestFit="1" customWidth="1"/>
    <col min="38" max="38" width="25.85546875" bestFit="1" customWidth="1"/>
    <col min="39" max="39" width="29.7109375" bestFit="1" customWidth="1"/>
  </cols>
  <sheetData>
    <row r="1" spans="1:39" s="7" customFormat="1" ht="120" x14ac:dyDescent="0.25">
      <c r="A1" s="25" t="s">
        <v>391</v>
      </c>
      <c r="B1" s="26"/>
      <c r="C1" s="27" t="s">
        <v>379</v>
      </c>
      <c r="D1" s="28"/>
      <c r="E1" s="23" t="s">
        <v>382</v>
      </c>
      <c r="F1" s="24" t="s">
        <v>378</v>
      </c>
      <c r="G1" s="24" t="s">
        <v>380</v>
      </c>
      <c r="H1" s="24" t="s">
        <v>381</v>
      </c>
      <c r="I1" s="24"/>
      <c r="J1" s="23" t="s">
        <v>383</v>
      </c>
      <c r="K1" s="24" t="s">
        <v>384</v>
      </c>
      <c r="L1" s="32"/>
    </row>
    <row r="2" spans="1:39" x14ac:dyDescent="0.25">
      <c r="AA2" s="7"/>
      <c r="AC2" s="21" t="s">
        <v>387</v>
      </c>
    </row>
    <row r="3" spans="1:39" s="7" customFormat="1" ht="60" x14ac:dyDescent="0.25">
      <c r="A3" s="10" t="s">
        <v>18</v>
      </c>
      <c r="B3" s="10" t="s">
        <v>19</v>
      </c>
      <c r="C3" s="11" t="s">
        <v>20</v>
      </c>
      <c r="D3" s="11" t="s">
        <v>21</v>
      </c>
      <c r="E3" s="11" t="s">
        <v>394</v>
      </c>
      <c r="F3" s="11" t="s">
        <v>392</v>
      </c>
      <c r="G3" s="11" t="s">
        <v>393</v>
      </c>
      <c r="H3" s="11" t="s">
        <v>395</v>
      </c>
      <c r="I3" s="11" t="s">
        <v>396</v>
      </c>
      <c r="J3" s="11" t="s">
        <v>385</v>
      </c>
      <c r="K3" s="11" t="s">
        <v>386</v>
      </c>
      <c r="L3" s="11" t="s">
        <v>400</v>
      </c>
      <c r="M3" s="1"/>
      <c r="N3" s="3" t="s">
        <v>0</v>
      </c>
      <c r="O3" s="3" t="s">
        <v>1</v>
      </c>
      <c r="P3" s="3" t="s">
        <v>2</v>
      </c>
      <c r="Q3" s="3" t="s">
        <v>3</v>
      </c>
      <c r="R3" s="3" t="s">
        <v>4</v>
      </c>
      <c r="S3" s="3" t="s">
        <v>5</v>
      </c>
      <c r="T3" s="3" t="s">
        <v>6</v>
      </c>
      <c r="U3" s="3" t="s">
        <v>7</v>
      </c>
      <c r="V3" s="3" t="s">
        <v>8</v>
      </c>
      <c r="W3" s="3" t="s">
        <v>9</v>
      </c>
      <c r="X3" s="3" t="s">
        <v>10</v>
      </c>
      <c r="Y3" s="3" t="s">
        <v>11</v>
      </c>
      <c r="AA3"/>
      <c r="AB3" s="21" t="s">
        <v>390</v>
      </c>
      <c r="AC3" t="s">
        <v>0</v>
      </c>
      <c r="AE3"/>
      <c r="AF3"/>
      <c r="AG3"/>
      <c r="AH3"/>
      <c r="AI3"/>
      <c r="AJ3"/>
      <c r="AK3"/>
      <c r="AL3"/>
      <c r="AM3"/>
    </row>
    <row r="4" spans="1:39" x14ac:dyDescent="0.25">
      <c r="A4" t="s">
        <v>0</v>
      </c>
      <c r="B4">
        <v>100</v>
      </c>
      <c r="C4" s="29">
        <v>43840</v>
      </c>
      <c r="D4" s="29">
        <v>43840</v>
      </c>
      <c r="E4" s="6">
        <v>1</v>
      </c>
      <c r="F4" s="6">
        <f>IF(AND(MONTH(C4)=MONTH(D4),YEAR(C4)=YEAR(D4)),1,0)</f>
        <v>1</v>
      </c>
      <c r="G4" s="6">
        <f>IF(F4=0,1,0)</f>
        <v>0</v>
      </c>
      <c r="H4" s="6">
        <f>IF(AND(G4=1,D4&lt;&gt;0),1,0)</f>
        <v>0</v>
      </c>
      <c r="I4" s="6">
        <f>IF(OR(F4=1,D4=0),0,IF(D4&lt;&gt;0,0,1))</f>
        <v>0</v>
      </c>
      <c r="J4" s="6">
        <f>F4+H4</f>
        <v>1</v>
      </c>
      <c r="K4" s="6">
        <f>IF(J4=1,0,1)</f>
        <v>0</v>
      </c>
      <c r="L4" s="6">
        <v>0</v>
      </c>
      <c r="M4" s="4" t="s">
        <v>13</v>
      </c>
      <c r="N4" s="2">
        <v>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AB4" s="22" t="s">
        <v>397</v>
      </c>
      <c r="AC4" s="6">
        <v>4</v>
      </c>
      <c r="AD4" s="4" t="s">
        <v>13</v>
      </c>
    </row>
    <row r="5" spans="1:39" x14ac:dyDescent="0.25">
      <c r="A5" t="s">
        <v>0</v>
      </c>
      <c r="B5">
        <v>101</v>
      </c>
      <c r="C5" s="29">
        <v>43841</v>
      </c>
      <c r="D5" s="29"/>
      <c r="E5" s="6">
        <v>1</v>
      </c>
      <c r="F5" s="6">
        <f>IF(AND(MONTH(C5)=MONTH(D5),YEAR(C5)=YEAR(D5)),1,0)</f>
        <v>0</v>
      </c>
      <c r="G5" s="6">
        <f t="shared" ref="G5:G7" si="0">IF(F5=0,1,0)</f>
        <v>1</v>
      </c>
      <c r="H5" s="6">
        <f>IF(AND(G5=1,D5&lt;&gt;0),1,0)</f>
        <v>0</v>
      </c>
      <c r="I5" s="6">
        <f t="shared" ref="I5:I7" si="1">IF(OR(F5=1,D5=0),0,IF(D5&lt;&gt;0,0,1))</f>
        <v>0</v>
      </c>
      <c r="J5" s="6">
        <f t="shared" ref="J5:J7" si="2">F5+H5</f>
        <v>0</v>
      </c>
      <c r="K5" s="6">
        <f t="shared" ref="K5:K7" si="3">IF(J5=1,0,1)</f>
        <v>1</v>
      </c>
      <c r="L5" s="6">
        <v>0</v>
      </c>
      <c r="M5" s="4" t="s">
        <v>12</v>
      </c>
      <c r="N5" s="12">
        <f>E8</f>
        <v>4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AB5" s="22" t="s">
        <v>398</v>
      </c>
      <c r="AC5" s="6">
        <v>1</v>
      </c>
      <c r="AD5" s="4" t="s">
        <v>12</v>
      </c>
    </row>
    <row r="6" spans="1:39" x14ac:dyDescent="0.25">
      <c r="A6" t="s">
        <v>0</v>
      </c>
      <c r="B6">
        <v>102</v>
      </c>
      <c r="C6" s="29">
        <v>43842</v>
      </c>
      <c r="D6" s="29"/>
      <c r="E6" s="6">
        <v>1</v>
      </c>
      <c r="F6" s="6">
        <f>IF(AND(MONTH(C6)=MONTH(D6),YEAR(C6)=YEAR(D6)),1,0)</f>
        <v>0</v>
      </c>
      <c r="G6" s="6">
        <f t="shared" si="0"/>
        <v>1</v>
      </c>
      <c r="H6" s="6">
        <f>IF(AND(G6=1,D6&lt;&gt;0),1,0)</f>
        <v>0</v>
      </c>
      <c r="I6" s="6">
        <f t="shared" si="1"/>
        <v>0</v>
      </c>
      <c r="J6" s="6">
        <f t="shared" si="2"/>
        <v>0</v>
      </c>
      <c r="K6" s="6">
        <f t="shared" si="3"/>
        <v>1</v>
      </c>
      <c r="L6" s="6">
        <v>0</v>
      </c>
      <c r="M6" s="4" t="s">
        <v>14</v>
      </c>
      <c r="N6" s="2">
        <v>0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AB6" s="22" t="s">
        <v>399</v>
      </c>
      <c r="AC6" s="6">
        <v>0</v>
      </c>
      <c r="AD6" s="4" t="s">
        <v>14</v>
      </c>
    </row>
    <row r="7" spans="1:39" x14ac:dyDescent="0.25">
      <c r="A7" t="s">
        <v>0</v>
      </c>
      <c r="B7">
        <v>103</v>
      </c>
      <c r="C7" s="29">
        <v>43843</v>
      </c>
      <c r="D7" s="29"/>
      <c r="E7" s="6">
        <v>1</v>
      </c>
      <c r="F7" s="6">
        <f>IF(AND(MONTH(C7)=MONTH(D7),YEAR(C7)=YEAR(D7)),1,0)</f>
        <v>0</v>
      </c>
      <c r="G7" s="6">
        <f t="shared" si="0"/>
        <v>1</v>
      </c>
      <c r="H7" s="6">
        <f>IF(AND(G7=1,D7&lt;&gt;0),1,0)</f>
        <v>0</v>
      </c>
      <c r="I7" s="6">
        <f t="shared" si="1"/>
        <v>0</v>
      </c>
      <c r="J7" s="6">
        <f t="shared" si="2"/>
        <v>0</v>
      </c>
      <c r="K7" s="6">
        <f t="shared" si="3"/>
        <v>1</v>
      </c>
      <c r="L7" s="6">
        <v>0</v>
      </c>
      <c r="M7" s="4" t="s">
        <v>15</v>
      </c>
      <c r="N7" s="2">
        <v>1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AB7" s="22" t="s">
        <v>389</v>
      </c>
      <c r="AC7" s="6">
        <v>3</v>
      </c>
      <c r="AD7" s="4" t="s">
        <v>15</v>
      </c>
    </row>
    <row r="8" spans="1:39" x14ac:dyDescent="0.25">
      <c r="A8" s="8"/>
      <c r="B8" s="8"/>
      <c r="C8" s="30"/>
      <c r="D8" s="30"/>
      <c r="E8" s="9">
        <f>SUM(E4:E7)</f>
        <v>4</v>
      </c>
      <c r="F8" s="9">
        <f t="shared" ref="F8:L8" si="4">SUM(F4:F7)</f>
        <v>1</v>
      </c>
      <c r="G8" s="9">
        <f t="shared" si="4"/>
        <v>3</v>
      </c>
      <c r="H8" s="9">
        <f t="shared" si="4"/>
        <v>0</v>
      </c>
      <c r="I8" s="9">
        <f t="shared" si="4"/>
        <v>0</v>
      </c>
      <c r="J8" s="9">
        <f t="shared" si="4"/>
        <v>1</v>
      </c>
      <c r="K8" s="9">
        <f t="shared" si="4"/>
        <v>3</v>
      </c>
      <c r="L8" s="9">
        <f t="shared" si="4"/>
        <v>0</v>
      </c>
      <c r="M8" s="5" t="s">
        <v>16</v>
      </c>
      <c r="N8" s="13">
        <f>N4+N5-N6-N7</f>
        <v>3</v>
      </c>
      <c r="O8" s="13">
        <f t="shared" ref="O8:Y8" si="5">O4+O5-O6-O7</f>
        <v>0</v>
      </c>
      <c r="P8" s="13">
        <f t="shared" si="5"/>
        <v>0</v>
      </c>
      <c r="Q8" s="13">
        <f t="shared" si="5"/>
        <v>0</v>
      </c>
      <c r="R8" s="13">
        <f t="shared" si="5"/>
        <v>0</v>
      </c>
      <c r="S8" s="13">
        <f t="shared" si="5"/>
        <v>0</v>
      </c>
      <c r="T8" s="13">
        <f t="shared" si="5"/>
        <v>0</v>
      </c>
      <c r="U8" s="13">
        <f t="shared" si="5"/>
        <v>0</v>
      </c>
      <c r="V8" s="13">
        <f t="shared" si="5"/>
        <v>0</v>
      </c>
      <c r="W8" s="13">
        <f t="shared" si="5"/>
        <v>0</v>
      </c>
      <c r="X8" s="13">
        <f t="shared" si="5"/>
        <v>0</v>
      </c>
      <c r="Y8" s="13">
        <f t="shared" si="5"/>
        <v>0</v>
      </c>
      <c r="AD8" s="5" t="s">
        <v>16</v>
      </c>
    </row>
    <row r="10" spans="1:39" ht="15.75" thickBot="1" x14ac:dyDescent="0.3">
      <c r="A10" s="17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9" ht="15.75" thickTop="1" x14ac:dyDescent="0.25">
      <c r="A11" s="19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9" x14ac:dyDescent="0.25">
      <c r="AA12" s="7"/>
      <c r="AC12" s="21" t="s">
        <v>387</v>
      </c>
    </row>
    <row r="13" spans="1:39" ht="60" x14ac:dyDescent="0.25">
      <c r="A13" s="10" t="s">
        <v>18</v>
      </c>
      <c r="B13" s="10" t="s">
        <v>19</v>
      </c>
      <c r="C13" s="11" t="s">
        <v>20</v>
      </c>
      <c r="D13" s="11" t="s">
        <v>21</v>
      </c>
      <c r="E13" s="11" t="s">
        <v>394</v>
      </c>
      <c r="F13" s="11" t="s">
        <v>392</v>
      </c>
      <c r="G13" s="11" t="s">
        <v>393</v>
      </c>
      <c r="H13" s="11" t="s">
        <v>395</v>
      </c>
      <c r="I13" s="11" t="s">
        <v>396</v>
      </c>
      <c r="J13" s="11" t="s">
        <v>385</v>
      </c>
      <c r="K13" s="11" t="s">
        <v>386</v>
      </c>
      <c r="M13" s="1"/>
      <c r="N13" s="3" t="s">
        <v>0</v>
      </c>
      <c r="O13" s="3" t="s">
        <v>1</v>
      </c>
      <c r="P13" s="3" t="s">
        <v>2</v>
      </c>
      <c r="Q13" s="3" t="s">
        <v>3</v>
      </c>
      <c r="R13" s="3" t="s">
        <v>4</v>
      </c>
      <c r="S13" s="3" t="s">
        <v>5</v>
      </c>
      <c r="T13" s="3" t="s">
        <v>6</v>
      </c>
      <c r="U13" s="3" t="s">
        <v>7</v>
      </c>
      <c r="V13" s="3" t="s">
        <v>8</v>
      </c>
      <c r="W13" s="3" t="s">
        <v>9</v>
      </c>
      <c r="X13" s="3" t="s">
        <v>10</v>
      </c>
      <c r="Y13" s="3" t="s">
        <v>11</v>
      </c>
      <c r="AB13" s="21" t="s">
        <v>390</v>
      </c>
      <c r="AC13" t="s">
        <v>0</v>
      </c>
      <c r="AD13" t="s">
        <v>1</v>
      </c>
    </row>
    <row r="14" spans="1:39" x14ac:dyDescent="0.25">
      <c r="A14" t="s">
        <v>0</v>
      </c>
      <c r="B14">
        <v>100</v>
      </c>
      <c r="C14" s="29">
        <v>43840</v>
      </c>
      <c r="D14" s="29">
        <v>43840</v>
      </c>
      <c r="E14" s="6">
        <v>1</v>
      </c>
      <c r="F14" s="6">
        <f>IF(AND(MONTH(C14)=MONTH(D14),YEAR(C14)=YEAR(D14)),1,0)</f>
        <v>1</v>
      </c>
      <c r="G14" s="6">
        <f t="shared" ref="G14:G17" si="6">IF(F14=0,1,0)</f>
        <v>0</v>
      </c>
      <c r="H14" s="6">
        <f>IF(AND(G14=1,D14&lt;&gt;0),1,0)</f>
        <v>0</v>
      </c>
      <c r="I14" s="6">
        <f>IF(OR(F14=1,D14=0),0,IF(D14&lt;&gt;0,0,1))</f>
        <v>0</v>
      </c>
      <c r="J14" s="6">
        <f>F14+H14</f>
        <v>1</v>
      </c>
      <c r="K14" s="6">
        <f>IF(J14=1,0,1)</f>
        <v>0</v>
      </c>
      <c r="M14" s="4" t="s">
        <v>13</v>
      </c>
      <c r="N14" s="2"/>
      <c r="O14" s="2">
        <v>3</v>
      </c>
      <c r="P14" s="2"/>
      <c r="Q14" s="2"/>
      <c r="R14" s="2"/>
      <c r="S14" s="2"/>
      <c r="T14" s="2"/>
      <c r="U14" s="2"/>
      <c r="V14" s="2"/>
      <c r="W14" s="2"/>
      <c r="X14" s="2"/>
      <c r="Y14" s="2"/>
      <c r="AB14" s="22" t="s">
        <v>389</v>
      </c>
      <c r="AC14" s="6">
        <v>1</v>
      </c>
      <c r="AD14" s="6">
        <v>2</v>
      </c>
    </row>
    <row r="15" spans="1:39" x14ac:dyDescent="0.25">
      <c r="A15" t="s">
        <v>0</v>
      </c>
      <c r="B15">
        <v>101</v>
      </c>
      <c r="C15" s="29">
        <v>43841</v>
      </c>
      <c r="D15" s="31">
        <v>43909</v>
      </c>
      <c r="E15" s="6">
        <v>1</v>
      </c>
      <c r="F15" s="6">
        <f>IF(AND(MONTH(C15)=MONTH(D15),YEAR(C15)=YEAR(D15)),1,0)</f>
        <v>0</v>
      </c>
      <c r="G15" s="6">
        <f t="shared" si="6"/>
        <v>1</v>
      </c>
      <c r="H15" s="6">
        <f>IF(AND(G15=1,D15&lt;&gt;0),1,0)</f>
        <v>1</v>
      </c>
      <c r="I15" s="6">
        <f t="shared" ref="I15:I17" si="7">IF(OR(F15=1,D15=0),0,IF(D15&lt;&gt;0,0,1))</f>
        <v>0</v>
      </c>
      <c r="J15" s="6">
        <f>F15+H15</f>
        <v>1</v>
      </c>
      <c r="K15" s="6">
        <f t="shared" ref="K15:K17" si="8">IF(J15=1,0,1)</f>
        <v>0</v>
      </c>
      <c r="M15" s="4" t="s">
        <v>12</v>
      </c>
      <c r="N15" s="12">
        <f>E18</f>
        <v>4</v>
      </c>
      <c r="O15" s="2">
        <v>4</v>
      </c>
      <c r="P15" s="2"/>
      <c r="Q15" s="2"/>
      <c r="R15" s="2"/>
      <c r="S15" s="2"/>
      <c r="T15" s="2"/>
      <c r="U15" s="2"/>
      <c r="V15" s="2"/>
      <c r="W15" s="2"/>
      <c r="X15" s="2"/>
      <c r="Y15" s="2"/>
      <c r="AB15" s="22" t="s">
        <v>388</v>
      </c>
      <c r="AC15" s="6">
        <v>3</v>
      </c>
      <c r="AD15" s="6">
        <v>2</v>
      </c>
    </row>
    <row r="16" spans="1:39" x14ac:dyDescent="0.25">
      <c r="A16" t="s">
        <v>0</v>
      </c>
      <c r="B16">
        <v>102</v>
      </c>
      <c r="C16" s="29">
        <v>43842</v>
      </c>
      <c r="D16" s="31">
        <v>43881</v>
      </c>
      <c r="E16" s="6">
        <v>1</v>
      </c>
      <c r="F16" s="6">
        <f>IF(AND(MONTH(C16)=MONTH(D16),YEAR(C16)=YEAR(D16)),1,0)</f>
        <v>0</v>
      </c>
      <c r="G16" s="6">
        <f t="shared" si="6"/>
        <v>1</v>
      </c>
      <c r="H16" s="6">
        <f>IF(AND(G16=1,D16&lt;&gt;0),1,0)</f>
        <v>1</v>
      </c>
      <c r="I16" s="6">
        <f t="shared" si="7"/>
        <v>0</v>
      </c>
      <c r="J16" s="6">
        <f>F16+H16</f>
        <v>1</v>
      </c>
      <c r="K16" s="6">
        <f t="shared" si="8"/>
        <v>0</v>
      </c>
      <c r="M16" s="4" t="s">
        <v>14</v>
      </c>
      <c r="N16" s="2">
        <v>0</v>
      </c>
      <c r="O16" s="2">
        <v>1</v>
      </c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33" x14ac:dyDescent="0.25">
      <c r="A17" t="s">
        <v>0</v>
      </c>
      <c r="B17">
        <v>103</v>
      </c>
      <c r="C17" s="29">
        <v>43843</v>
      </c>
      <c r="D17" s="29"/>
      <c r="E17" s="6">
        <v>1</v>
      </c>
      <c r="F17" s="6">
        <f>IF(AND(MONTH(C17)=MONTH(D17),YEAR(C17)=YEAR(D17)),1,0)</f>
        <v>0</v>
      </c>
      <c r="G17" s="6">
        <f t="shared" si="6"/>
        <v>1</v>
      </c>
      <c r="H17" s="6">
        <f>IF(AND(G17=1,D17&lt;&gt;0),1,0)</f>
        <v>0</v>
      </c>
      <c r="I17" s="6">
        <f t="shared" si="7"/>
        <v>0</v>
      </c>
      <c r="J17" s="6">
        <f>F17+H17</f>
        <v>0</v>
      </c>
      <c r="K17" s="6">
        <f t="shared" si="8"/>
        <v>1</v>
      </c>
      <c r="M17" s="4" t="s">
        <v>15</v>
      </c>
      <c r="N17" s="2">
        <v>1</v>
      </c>
      <c r="O17" s="2">
        <v>2</v>
      </c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33" x14ac:dyDescent="0.25">
      <c r="A18" s="8"/>
      <c r="B18" s="8"/>
      <c r="C18" s="30"/>
      <c r="D18" s="30"/>
      <c r="E18" s="9">
        <f>SUM(E14:E17)</f>
        <v>4</v>
      </c>
      <c r="F18" s="9">
        <f t="shared" ref="F18" si="9">SUM(F14:F17)</f>
        <v>1</v>
      </c>
      <c r="G18" s="9">
        <f t="shared" ref="G18" si="10">SUM(G14:G17)</f>
        <v>3</v>
      </c>
      <c r="H18" s="9">
        <f t="shared" ref="H18:J18" si="11">SUM(H14:H17)</f>
        <v>2</v>
      </c>
      <c r="I18" s="9"/>
      <c r="J18" s="9">
        <f t="shared" si="11"/>
        <v>3</v>
      </c>
      <c r="K18" s="9">
        <f t="shared" ref="K18" si="12">SUM(K14:K17)</f>
        <v>1</v>
      </c>
      <c r="M18" s="5" t="s">
        <v>16</v>
      </c>
      <c r="N18" s="13">
        <f>N14+N15-N16-N17</f>
        <v>3</v>
      </c>
      <c r="O18" s="13">
        <f t="shared" ref="O18" si="13">O14+O15-O16-O17</f>
        <v>4</v>
      </c>
      <c r="P18" s="13">
        <f t="shared" ref="P18" si="14">P14+P15-P16-P17</f>
        <v>0</v>
      </c>
      <c r="Q18" s="13">
        <f t="shared" ref="Q18" si="15">Q14+Q15-Q16-Q17</f>
        <v>0</v>
      </c>
      <c r="R18" s="13">
        <f t="shared" ref="R18" si="16">R14+R15-R16-R17</f>
        <v>0</v>
      </c>
      <c r="S18" s="13">
        <f t="shared" ref="S18" si="17">S14+S15-S16-S17</f>
        <v>0</v>
      </c>
      <c r="T18" s="13">
        <f t="shared" ref="T18" si="18">T14+T15-T16-T17</f>
        <v>0</v>
      </c>
      <c r="U18" s="13">
        <f t="shared" ref="U18" si="19">U14+U15-U16-U17</f>
        <v>0</v>
      </c>
      <c r="V18" s="13">
        <f t="shared" ref="V18" si="20">V14+V15-V16-V17</f>
        <v>0</v>
      </c>
      <c r="W18" s="13">
        <f t="shared" ref="W18" si="21">W14+W15-W16-W17</f>
        <v>0</v>
      </c>
      <c r="X18" s="13">
        <f t="shared" ref="X18" si="22">X14+X15-X16-X17</f>
        <v>0</v>
      </c>
      <c r="Y18" s="13">
        <f t="shared" ref="Y18" si="23">Y14+Y15-Y16-Y17</f>
        <v>0</v>
      </c>
    </row>
    <row r="19" spans="1:33" x14ac:dyDescent="0.25">
      <c r="A19" t="s">
        <v>1</v>
      </c>
      <c r="B19">
        <v>200</v>
      </c>
      <c r="C19" s="29">
        <v>43871</v>
      </c>
      <c r="D19" s="29">
        <v>43871</v>
      </c>
      <c r="E19" s="6">
        <v>1</v>
      </c>
      <c r="F19" s="6">
        <f>IF(AND(MONTH(C19)=MONTH(D19),YEAR(C19)=YEAR(D19)),1,0)</f>
        <v>1</v>
      </c>
      <c r="G19" s="6">
        <f t="shared" ref="G19:G22" si="24">IF(F19=0,1,0)</f>
        <v>0</v>
      </c>
      <c r="H19" s="6">
        <f>IF(AND(G19=1,D19&lt;&gt;0),1,0)</f>
        <v>0</v>
      </c>
      <c r="I19" s="6">
        <f>IF(OR(F19=1,D19=0),0,IF(D19&lt;&gt;0,0,1))</f>
        <v>0</v>
      </c>
      <c r="J19" s="6">
        <f>F19+H19</f>
        <v>1</v>
      </c>
      <c r="K19" s="6">
        <f>IF(J19=1,0,1)</f>
        <v>0</v>
      </c>
    </row>
    <row r="20" spans="1:33" x14ac:dyDescent="0.25">
      <c r="A20" t="s">
        <v>1</v>
      </c>
      <c r="B20">
        <v>201</v>
      </c>
      <c r="C20" s="29">
        <v>43872</v>
      </c>
      <c r="D20" s="29">
        <v>43872</v>
      </c>
      <c r="E20" s="6">
        <v>1</v>
      </c>
      <c r="F20" s="6">
        <f>IF(AND(MONTH(C20)=MONTH(D20),YEAR(C20)=YEAR(D20)),1,0)</f>
        <v>1</v>
      </c>
      <c r="G20" s="6">
        <f t="shared" si="24"/>
        <v>0</v>
      </c>
      <c r="H20" s="6">
        <f>IF(AND(G20=1,D20&lt;&gt;0),1,0)</f>
        <v>0</v>
      </c>
      <c r="I20" s="6">
        <f t="shared" ref="I20:I22" si="25">IF(OR(F20=1,D20=0),0,IF(D20&lt;&gt;0,0,1))</f>
        <v>0</v>
      </c>
      <c r="J20" s="6">
        <f>F20+H20</f>
        <v>1</v>
      </c>
      <c r="K20" s="6">
        <f t="shared" ref="K20:K22" si="26">IF(J20=1,0,1)</f>
        <v>0</v>
      </c>
    </row>
    <row r="21" spans="1:33" x14ac:dyDescent="0.25">
      <c r="A21" t="s">
        <v>1</v>
      </c>
      <c r="B21">
        <v>201</v>
      </c>
      <c r="C21" s="29">
        <v>43873</v>
      </c>
      <c r="D21" s="31"/>
      <c r="E21" s="6">
        <v>1</v>
      </c>
      <c r="F21" s="6">
        <f>IF(AND(MONTH(C21)=MONTH(D21),YEAR(C21)=YEAR(D21)),1,0)</f>
        <v>0</v>
      </c>
      <c r="G21" s="6">
        <f t="shared" si="24"/>
        <v>1</v>
      </c>
      <c r="H21" s="6">
        <f>IF(AND(G21=1,D21&lt;&gt;0),1,0)</f>
        <v>0</v>
      </c>
      <c r="I21" s="6">
        <f t="shared" si="25"/>
        <v>0</v>
      </c>
      <c r="J21" s="6">
        <f>F21+H21</f>
        <v>0</v>
      </c>
      <c r="K21" s="6">
        <f t="shared" si="26"/>
        <v>1</v>
      </c>
    </row>
    <row r="22" spans="1:33" x14ac:dyDescent="0.25">
      <c r="A22" t="s">
        <v>1</v>
      </c>
      <c r="B22">
        <v>201</v>
      </c>
      <c r="C22" s="29">
        <v>43874</v>
      </c>
      <c r="D22" s="29"/>
      <c r="E22" s="6">
        <v>1</v>
      </c>
      <c r="F22" s="6">
        <f>IF(AND(MONTH(C22)=MONTH(D22),YEAR(C22)=YEAR(D22)),1,0)</f>
        <v>0</v>
      </c>
      <c r="G22" s="6">
        <f t="shared" si="24"/>
        <v>1</v>
      </c>
      <c r="H22" s="6">
        <f>IF(AND(G22=1,D22&lt;&gt;0),1,0)</f>
        <v>0</v>
      </c>
      <c r="I22" s="6">
        <f t="shared" si="25"/>
        <v>0</v>
      </c>
      <c r="J22" s="6">
        <f>F22+H22</f>
        <v>0</v>
      </c>
      <c r="K22" s="6">
        <f t="shared" si="26"/>
        <v>1</v>
      </c>
    </row>
    <row r="23" spans="1:33" x14ac:dyDescent="0.25">
      <c r="A23" s="8"/>
      <c r="B23" s="8"/>
      <c r="C23" s="30"/>
      <c r="D23" s="30"/>
      <c r="E23" s="9">
        <f>SUM(E19:E22)</f>
        <v>4</v>
      </c>
      <c r="F23" s="9">
        <f t="shared" ref="F23" si="27">SUM(F19:F22)</f>
        <v>2</v>
      </c>
      <c r="G23" s="9">
        <f t="shared" ref="G23" si="28">SUM(G19:G22)</f>
        <v>2</v>
      </c>
      <c r="H23" s="9">
        <f t="shared" ref="H23:J23" si="29">SUM(H19:H22)</f>
        <v>0</v>
      </c>
      <c r="I23" s="9"/>
      <c r="J23" s="9">
        <f t="shared" si="29"/>
        <v>2</v>
      </c>
      <c r="K23" s="9">
        <f t="shared" ref="K23" si="30">SUM(K19:K22)</f>
        <v>2</v>
      </c>
    </row>
    <row r="24" spans="1:33" ht="15.75" thickBot="1" x14ac:dyDescent="0.3">
      <c r="A24" s="17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33" ht="15.75" thickTop="1" x14ac:dyDescent="0.25">
      <c r="A25" s="19"/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1:33" x14ac:dyDescent="0.25">
      <c r="AC26" s="21" t="s">
        <v>387</v>
      </c>
    </row>
    <row r="27" spans="1:33" ht="60" x14ac:dyDescent="0.25">
      <c r="A27" s="10" t="s">
        <v>18</v>
      </c>
      <c r="B27" s="10" t="s">
        <v>19</v>
      </c>
      <c r="C27" s="11" t="s">
        <v>20</v>
      </c>
      <c r="D27" s="11" t="s">
        <v>21</v>
      </c>
      <c r="E27" s="11" t="s">
        <v>394</v>
      </c>
      <c r="F27" s="11" t="s">
        <v>392</v>
      </c>
      <c r="G27" s="11" t="s">
        <v>393</v>
      </c>
      <c r="H27" s="11" t="s">
        <v>395</v>
      </c>
      <c r="I27" s="11" t="s">
        <v>396</v>
      </c>
      <c r="J27" s="11" t="s">
        <v>385</v>
      </c>
      <c r="K27" s="11" t="s">
        <v>386</v>
      </c>
      <c r="M27" s="1"/>
      <c r="N27" s="3" t="s">
        <v>0</v>
      </c>
      <c r="O27" s="3" t="s">
        <v>1</v>
      </c>
      <c r="P27" s="3" t="s">
        <v>2</v>
      </c>
      <c r="Q27" s="3" t="s">
        <v>3</v>
      </c>
      <c r="R27" s="3" t="s">
        <v>4</v>
      </c>
      <c r="S27" s="3" t="s">
        <v>5</v>
      </c>
      <c r="T27" s="3" t="s">
        <v>6</v>
      </c>
      <c r="U27" s="3" t="s">
        <v>7</v>
      </c>
      <c r="V27" s="3" t="s">
        <v>8</v>
      </c>
      <c r="W27" s="3" t="s">
        <v>9</v>
      </c>
      <c r="X27" s="3" t="s">
        <v>10</v>
      </c>
      <c r="Y27" s="3" t="s">
        <v>11</v>
      </c>
      <c r="AB27" s="21" t="s">
        <v>390</v>
      </c>
      <c r="AC27" t="s">
        <v>0</v>
      </c>
      <c r="AD27" t="s">
        <v>1</v>
      </c>
      <c r="AE27" s="21"/>
      <c r="AF27" s="21"/>
      <c r="AG27" s="21"/>
    </row>
    <row r="28" spans="1:33" x14ac:dyDescent="0.25">
      <c r="A28" t="s">
        <v>0</v>
      </c>
      <c r="B28">
        <v>100</v>
      </c>
      <c r="C28" s="29">
        <v>43840</v>
      </c>
      <c r="D28" s="29">
        <v>43840</v>
      </c>
      <c r="E28" s="6">
        <v>1</v>
      </c>
      <c r="F28" s="6">
        <f>IF(AND(MONTH(C28)=MONTH(D28),YEAR(C28)=YEAR(D28)),1,0)</f>
        <v>1</v>
      </c>
      <c r="G28" s="6">
        <f t="shared" ref="G28:G31" si="31">IF(F28=0,1,0)</f>
        <v>0</v>
      </c>
      <c r="H28" s="6">
        <f>IF(AND(G28=1,D28&lt;&gt;0),1,0)</f>
        <v>0</v>
      </c>
      <c r="I28" s="6">
        <f>IF(OR(F28=1,D28=0),0,IF(D28&lt;&gt;0,0,1))</f>
        <v>0</v>
      </c>
      <c r="J28" s="6">
        <f>F28+H28</f>
        <v>1</v>
      </c>
      <c r="K28" s="6">
        <f>IF(J28=1,0,1)</f>
        <v>0</v>
      </c>
      <c r="M28" s="4" t="s">
        <v>13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AB28" s="22" t="s">
        <v>389</v>
      </c>
      <c r="AC28" s="6">
        <v>1</v>
      </c>
      <c r="AD28" s="6">
        <v>1</v>
      </c>
    </row>
    <row r="29" spans="1:33" x14ac:dyDescent="0.25">
      <c r="A29" t="s">
        <v>0</v>
      </c>
      <c r="B29">
        <v>101</v>
      </c>
      <c r="C29" s="29">
        <v>43841</v>
      </c>
      <c r="D29" s="31">
        <v>43909</v>
      </c>
      <c r="E29" s="6">
        <v>1</v>
      </c>
      <c r="F29" s="6">
        <f>IF(AND(MONTH(C29)=MONTH(D29),YEAR(C29)=YEAR(D29)),1,0)</f>
        <v>0</v>
      </c>
      <c r="G29" s="6">
        <f t="shared" si="31"/>
        <v>1</v>
      </c>
      <c r="H29" s="6">
        <f>IF(AND(G29=1,D29&lt;&gt;0),1,0)</f>
        <v>1</v>
      </c>
      <c r="I29" s="6">
        <f t="shared" ref="I29:I31" si="32">IF(OR(F29=1,D29=0),0,IF(D29&lt;&gt;0,0,1))</f>
        <v>0</v>
      </c>
      <c r="J29" s="6">
        <f>F29+H29</f>
        <v>1</v>
      </c>
      <c r="K29" s="6">
        <f t="shared" ref="K29:K31" si="33">IF(J29=1,0,1)</f>
        <v>0</v>
      </c>
      <c r="M29" s="4" t="s">
        <v>12</v>
      </c>
      <c r="N29" s="12">
        <f>E32</f>
        <v>4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AB29" s="22" t="s">
        <v>388</v>
      </c>
      <c r="AC29" s="6">
        <v>3</v>
      </c>
      <c r="AD29" s="6">
        <v>3</v>
      </c>
    </row>
    <row r="30" spans="1:33" x14ac:dyDescent="0.25">
      <c r="A30" t="s">
        <v>0</v>
      </c>
      <c r="B30">
        <v>102</v>
      </c>
      <c r="C30" s="29">
        <v>43842</v>
      </c>
      <c r="D30" s="31">
        <v>43881</v>
      </c>
      <c r="E30" s="6">
        <v>1</v>
      </c>
      <c r="F30" s="6">
        <f>IF(AND(MONTH(C30)=MONTH(D30),YEAR(C30)=YEAR(D30)),1,0)</f>
        <v>0</v>
      </c>
      <c r="G30" s="6">
        <f t="shared" si="31"/>
        <v>1</v>
      </c>
      <c r="H30" s="6">
        <f>IF(AND(G30=1,D30&lt;&gt;0),1,0)</f>
        <v>1</v>
      </c>
      <c r="I30" s="6">
        <f t="shared" si="32"/>
        <v>0</v>
      </c>
      <c r="J30" s="6">
        <f>F30+H30</f>
        <v>1</v>
      </c>
      <c r="K30" s="6">
        <f t="shared" si="33"/>
        <v>0</v>
      </c>
      <c r="M30" s="4" t="s">
        <v>14</v>
      </c>
      <c r="N30" s="2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33" x14ac:dyDescent="0.25">
      <c r="A31" t="s">
        <v>0</v>
      </c>
      <c r="B31">
        <v>103</v>
      </c>
      <c r="C31" s="29">
        <v>43843</v>
      </c>
      <c r="D31" s="31"/>
      <c r="E31" s="6">
        <v>1</v>
      </c>
      <c r="F31" s="6">
        <f>IF(AND(MONTH(C31)=MONTH(D31),YEAR(C31)=YEAR(D31)),1,0)</f>
        <v>0</v>
      </c>
      <c r="G31" s="6">
        <f t="shared" si="31"/>
        <v>1</v>
      </c>
      <c r="H31" s="6">
        <f>IF(AND(G31=1,D31&lt;&gt;0),1,0)</f>
        <v>0</v>
      </c>
      <c r="I31" s="6">
        <f t="shared" si="32"/>
        <v>0</v>
      </c>
      <c r="J31" s="6">
        <f>F31+H31</f>
        <v>0</v>
      </c>
      <c r="K31" s="6">
        <f t="shared" si="33"/>
        <v>1</v>
      </c>
      <c r="M31" s="4" t="s">
        <v>15</v>
      </c>
      <c r="N31" s="2">
        <v>1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33" x14ac:dyDescent="0.25">
      <c r="A32" s="8"/>
      <c r="B32" s="8"/>
      <c r="C32" s="30"/>
      <c r="D32" s="30"/>
      <c r="E32" s="9">
        <f>SUM(E28:E31)</f>
        <v>4</v>
      </c>
      <c r="F32" s="9">
        <f t="shared" ref="F32" si="34">SUM(F28:F31)</f>
        <v>1</v>
      </c>
      <c r="G32" s="9">
        <f t="shared" ref="G32" si="35">SUM(G28:G31)</f>
        <v>3</v>
      </c>
      <c r="H32" s="9">
        <f t="shared" ref="H32" si="36">SUM(H28:H31)</f>
        <v>2</v>
      </c>
      <c r="I32" s="9"/>
      <c r="J32" s="9">
        <f t="shared" ref="J32" si="37">SUM(J28:J31)</f>
        <v>3</v>
      </c>
      <c r="K32" s="9">
        <f t="shared" ref="K32" si="38">SUM(K28:K31)</f>
        <v>1</v>
      </c>
      <c r="M32" s="5" t="s">
        <v>16</v>
      </c>
      <c r="N32" s="13">
        <f>N28+N29-N30-N31</f>
        <v>3</v>
      </c>
      <c r="O32" s="13">
        <f t="shared" ref="O32" si="39">O28+O29-O30-O31</f>
        <v>0</v>
      </c>
      <c r="P32" s="13">
        <f t="shared" ref="P32" si="40">P28+P29-P30-P31</f>
        <v>0</v>
      </c>
      <c r="Q32" s="13">
        <f t="shared" ref="Q32" si="41">Q28+Q29-Q30-Q31</f>
        <v>0</v>
      </c>
      <c r="R32" s="13">
        <f t="shared" ref="R32" si="42">R28+R29-R30-R31</f>
        <v>0</v>
      </c>
      <c r="S32" s="13">
        <f t="shared" ref="S32" si="43">S28+S29-S30-S31</f>
        <v>0</v>
      </c>
      <c r="T32" s="13">
        <f t="shared" ref="T32" si="44">T28+T29-T30-T31</f>
        <v>0</v>
      </c>
      <c r="U32" s="13">
        <f t="shared" ref="U32" si="45">U28+U29-U30-U31</f>
        <v>0</v>
      </c>
      <c r="V32" s="13">
        <f t="shared" ref="V32" si="46">V28+V29-V30-V31</f>
        <v>0</v>
      </c>
      <c r="W32" s="13">
        <f t="shared" ref="W32" si="47">W28+W29-W30-W31</f>
        <v>0</v>
      </c>
      <c r="X32" s="13">
        <f t="shared" ref="X32" si="48">X28+X29-X30-X31</f>
        <v>0</v>
      </c>
      <c r="Y32" s="13">
        <f t="shared" ref="Y32" si="49">Y28+Y29-Y30-Y31</f>
        <v>0</v>
      </c>
    </row>
    <row r="33" spans="1:12" x14ac:dyDescent="0.25">
      <c r="A33" t="s">
        <v>1</v>
      </c>
      <c r="B33">
        <v>200</v>
      </c>
      <c r="C33" s="29">
        <v>43871</v>
      </c>
      <c r="D33" s="29">
        <v>43871</v>
      </c>
      <c r="E33" s="6">
        <v>1</v>
      </c>
      <c r="F33" s="6">
        <f>IF(AND(MONTH(C33)=MONTH(D33),YEAR(C33)=YEAR(D33)),1,0)</f>
        <v>1</v>
      </c>
      <c r="G33" s="6">
        <f t="shared" ref="G33:G41" si="50">IF(F33=0,1,0)</f>
        <v>0</v>
      </c>
      <c r="H33" s="6">
        <f>IF(AND(G33=1,D33&lt;&gt;0),1,0)</f>
        <v>0</v>
      </c>
      <c r="I33" s="6">
        <f>IF(OR(F33=1,D33=0),0,IF(D33&lt;&gt;0,0,1))</f>
        <v>0</v>
      </c>
      <c r="J33" s="6">
        <f>F33+H33</f>
        <v>1</v>
      </c>
      <c r="K33" s="6">
        <f>IF(J33=1,0,1)</f>
        <v>0</v>
      </c>
    </row>
    <row r="34" spans="1:12" x14ac:dyDescent="0.25">
      <c r="A34" t="s">
        <v>1</v>
      </c>
      <c r="B34">
        <v>201</v>
      </c>
      <c r="C34" s="29">
        <v>43872</v>
      </c>
      <c r="D34" s="29">
        <v>43872</v>
      </c>
      <c r="E34" s="6">
        <v>1</v>
      </c>
      <c r="F34" s="6">
        <f>IF(AND(MONTH(C34)=MONTH(D34),YEAR(C34)=YEAR(D34)),1,0)</f>
        <v>1</v>
      </c>
      <c r="G34" s="6">
        <f t="shared" si="50"/>
        <v>0</v>
      </c>
      <c r="H34" s="6">
        <f>IF(AND(G34=1,D34&lt;&gt;0),1,0)</f>
        <v>0</v>
      </c>
      <c r="I34" s="6">
        <f t="shared" ref="I34:I36" si="51">IF(OR(F34=1,D34=0),0,IF(D34&lt;&gt;0,0,1))</f>
        <v>0</v>
      </c>
      <c r="J34" s="6">
        <f>F34+H34</f>
        <v>1</v>
      </c>
      <c r="K34" s="6">
        <f t="shared" ref="K34:K36" si="52">IF(J34=1,0,1)</f>
        <v>0</v>
      </c>
    </row>
    <row r="35" spans="1:12" x14ac:dyDescent="0.25">
      <c r="A35" t="s">
        <v>1</v>
      </c>
      <c r="B35">
        <v>202</v>
      </c>
      <c r="C35" s="29">
        <v>43873</v>
      </c>
      <c r="D35" s="31">
        <v>43905</v>
      </c>
      <c r="E35" s="6">
        <v>1</v>
      </c>
      <c r="F35" s="6">
        <f>IF(AND(MONTH(C35)=MONTH(D35),YEAR(C35)=YEAR(D35)),1,0)</f>
        <v>0</v>
      </c>
      <c r="G35" s="6">
        <f t="shared" si="50"/>
        <v>1</v>
      </c>
      <c r="H35" s="6">
        <f>IF(AND(G35=1,D35&lt;&gt;0),1,0)</f>
        <v>1</v>
      </c>
      <c r="I35" s="6">
        <f t="shared" si="51"/>
        <v>0</v>
      </c>
      <c r="J35" s="6">
        <f>F35+H35</f>
        <v>1</v>
      </c>
      <c r="K35" s="6">
        <f t="shared" si="52"/>
        <v>0</v>
      </c>
    </row>
    <row r="36" spans="1:12" x14ac:dyDescent="0.25">
      <c r="A36" t="s">
        <v>1</v>
      </c>
      <c r="B36">
        <v>203</v>
      </c>
      <c r="C36" s="29">
        <v>43874</v>
      </c>
      <c r="D36" s="29"/>
      <c r="E36" s="6">
        <v>1</v>
      </c>
      <c r="F36" s="6">
        <f>IF(AND(MONTH(C36)=MONTH(D36),YEAR(C36)=YEAR(D36)),1,0)</f>
        <v>0</v>
      </c>
      <c r="G36" s="6">
        <f t="shared" si="50"/>
        <v>1</v>
      </c>
      <c r="H36" s="6">
        <f>IF(AND(G36=1,D36&lt;&gt;0),1,0)</f>
        <v>0</v>
      </c>
      <c r="I36" s="6">
        <f t="shared" si="51"/>
        <v>0</v>
      </c>
      <c r="J36" s="6">
        <f>F36+H36</f>
        <v>0</v>
      </c>
      <c r="K36" s="6">
        <f t="shared" si="52"/>
        <v>1</v>
      </c>
    </row>
    <row r="37" spans="1:12" x14ac:dyDescent="0.25">
      <c r="A37" s="8"/>
      <c r="B37" s="8"/>
      <c r="C37" s="30"/>
      <c r="D37" s="30"/>
      <c r="E37" s="9">
        <f>SUM(E33:E36)</f>
        <v>4</v>
      </c>
      <c r="F37" s="9">
        <f t="shared" ref="F37" si="53">SUM(F33:F36)</f>
        <v>2</v>
      </c>
      <c r="G37" s="9">
        <f t="shared" ref="G37" si="54">SUM(G33:G36)</f>
        <v>2</v>
      </c>
      <c r="H37" s="9">
        <f t="shared" ref="H37" si="55">SUM(H33:H36)</f>
        <v>1</v>
      </c>
      <c r="I37" s="9"/>
      <c r="J37" s="9">
        <f t="shared" ref="J37" si="56">SUM(J33:J36)</f>
        <v>3</v>
      </c>
      <c r="K37" s="9">
        <f t="shared" ref="K37" si="57">SUM(K33:K36)</f>
        <v>1</v>
      </c>
    </row>
    <row r="38" spans="1:12" x14ac:dyDescent="0.25">
      <c r="A38" t="s">
        <v>2</v>
      </c>
      <c r="B38">
        <v>300</v>
      </c>
      <c r="C38" s="29">
        <v>43900</v>
      </c>
      <c r="D38" s="29">
        <v>43900</v>
      </c>
      <c r="E38" s="6">
        <v>1</v>
      </c>
      <c r="F38" s="6">
        <f>IF(AND(MONTH(C38)=MONTH(D38),YEAR(C38)=YEAR(D38)),1,0)</f>
        <v>1</v>
      </c>
      <c r="G38" s="6">
        <f t="shared" si="50"/>
        <v>0</v>
      </c>
      <c r="H38" s="6">
        <f>IF(AND(G38=1,D38&lt;&gt;0),1,0)</f>
        <v>0</v>
      </c>
      <c r="I38" s="6">
        <f>IF(OR(F38=1,D38=0),0,IF(D38&lt;&gt;0,0,1))</f>
        <v>0</v>
      </c>
      <c r="J38" s="6">
        <f>F38+H38</f>
        <v>1</v>
      </c>
      <c r="K38" s="6">
        <f>IF(J38=1,0,1)</f>
        <v>0</v>
      </c>
    </row>
    <row r="39" spans="1:12" x14ac:dyDescent="0.25">
      <c r="A39" t="s">
        <v>2</v>
      </c>
      <c r="B39">
        <v>301</v>
      </c>
      <c r="C39" s="29">
        <v>43901</v>
      </c>
      <c r="D39" s="29">
        <v>43901</v>
      </c>
      <c r="E39" s="6">
        <v>1</v>
      </c>
      <c r="F39" s="6">
        <f>IF(AND(MONTH(C39)=MONTH(D39),YEAR(C39)=YEAR(D39)),1,0)</f>
        <v>1</v>
      </c>
      <c r="G39" s="6">
        <f t="shared" si="50"/>
        <v>0</v>
      </c>
      <c r="H39" s="6">
        <f>IF(AND(G39=1,D39&lt;&gt;0),1,0)</f>
        <v>0</v>
      </c>
      <c r="I39" s="6">
        <f t="shared" ref="I39:I41" si="58">IF(OR(F39=1,D39=0),0,IF(D39&lt;&gt;0,0,1))</f>
        <v>0</v>
      </c>
      <c r="J39" s="6">
        <f>F39+H39</f>
        <v>1</v>
      </c>
      <c r="K39" s="6">
        <f t="shared" ref="K39:K41" si="59">IF(J39=1,0,1)</f>
        <v>0</v>
      </c>
    </row>
    <row r="40" spans="1:12" x14ac:dyDescent="0.25">
      <c r="A40" t="s">
        <v>2</v>
      </c>
      <c r="B40">
        <v>302</v>
      </c>
      <c r="C40" s="29">
        <v>43902</v>
      </c>
      <c r="D40" s="29"/>
      <c r="E40" s="6">
        <v>1</v>
      </c>
      <c r="F40" s="6">
        <f>IF(AND(MONTH(C40)=MONTH(D40),YEAR(C40)=YEAR(D40)),1,0)</f>
        <v>0</v>
      </c>
      <c r="G40" s="6">
        <f t="shared" si="50"/>
        <v>1</v>
      </c>
      <c r="H40" s="6">
        <f>IF(AND(G40=1,D40&lt;&gt;0),1,0)</f>
        <v>0</v>
      </c>
      <c r="I40" s="6">
        <f t="shared" si="58"/>
        <v>0</v>
      </c>
      <c r="J40" s="6">
        <f>F40+H40</f>
        <v>0</v>
      </c>
      <c r="K40" s="6">
        <f t="shared" si="59"/>
        <v>1</v>
      </c>
    </row>
    <row r="41" spans="1:12" x14ac:dyDescent="0.25">
      <c r="A41" t="s">
        <v>2</v>
      </c>
      <c r="B41">
        <v>303</v>
      </c>
      <c r="C41" s="29">
        <v>43903</v>
      </c>
      <c r="D41" s="29"/>
      <c r="E41" s="6">
        <v>1</v>
      </c>
      <c r="F41" s="6">
        <f>IF(AND(MONTH(C41)=MONTH(D41),YEAR(C41)=YEAR(D41)),1,0)</f>
        <v>0</v>
      </c>
      <c r="G41" s="6">
        <f t="shared" si="50"/>
        <v>1</v>
      </c>
      <c r="H41" s="6">
        <f>IF(AND(G41=1,D41&lt;&gt;0),1,0)</f>
        <v>0</v>
      </c>
      <c r="I41" s="6">
        <f t="shared" si="58"/>
        <v>0</v>
      </c>
      <c r="J41" s="6">
        <f>F41+H41</f>
        <v>0</v>
      </c>
      <c r="K41" s="6">
        <f t="shared" si="59"/>
        <v>1</v>
      </c>
    </row>
    <row r="42" spans="1:12" x14ac:dyDescent="0.25">
      <c r="A42" s="8"/>
      <c r="B42" s="8"/>
      <c r="C42" s="30"/>
      <c r="D42" s="30"/>
      <c r="E42" s="9">
        <f>SUM(E38:E41)</f>
        <v>4</v>
      </c>
      <c r="F42" s="9">
        <f t="shared" ref="F42" si="60">SUM(F38:F41)</f>
        <v>2</v>
      </c>
      <c r="G42" s="9">
        <f t="shared" ref="G42" si="61">SUM(G38:G41)</f>
        <v>2</v>
      </c>
      <c r="H42" s="9">
        <f t="shared" ref="H42" si="62">SUM(H38:H41)</f>
        <v>0</v>
      </c>
      <c r="I42" s="9"/>
      <c r="J42" s="9">
        <f t="shared" ref="J42" si="63">SUM(J38:J41)</f>
        <v>2</v>
      </c>
      <c r="K42" s="9">
        <f t="shared" ref="K42" si="64">SUM(K38:K41)</f>
        <v>2</v>
      </c>
    </row>
    <row r="43" spans="1:12" ht="15.75" thickBot="1" x14ac:dyDescent="0.3">
      <c r="A43" s="17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7"/>
    </row>
    <row r="44" spans="1:12" ht="15.75" thickTop="1" x14ac:dyDescent="0.25">
      <c r="A44" s="19"/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19"/>
    </row>
    <row r="46" spans="1:12" ht="60" x14ac:dyDescent="0.25">
      <c r="A46" s="10" t="s">
        <v>18</v>
      </c>
      <c r="B46" s="10" t="s">
        <v>19</v>
      </c>
      <c r="C46" s="11" t="s">
        <v>20</v>
      </c>
      <c r="D46" s="11" t="s">
        <v>21</v>
      </c>
      <c r="E46" s="11" t="s">
        <v>394</v>
      </c>
      <c r="F46" s="11" t="s">
        <v>392</v>
      </c>
      <c r="G46" s="11" t="s">
        <v>393</v>
      </c>
      <c r="H46" s="11" t="s">
        <v>395</v>
      </c>
      <c r="I46" s="11" t="s">
        <v>396</v>
      </c>
      <c r="J46" s="11" t="s">
        <v>385</v>
      </c>
      <c r="K46" s="11" t="s">
        <v>386</v>
      </c>
    </row>
    <row r="47" spans="1:12" x14ac:dyDescent="0.25">
      <c r="A47" t="s">
        <v>0</v>
      </c>
      <c r="B47">
        <v>100</v>
      </c>
      <c r="C47" s="29">
        <v>43840</v>
      </c>
      <c r="D47" s="29">
        <v>43840</v>
      </c>
      <c r="E47" s="6">
        <v>1</v>
      </c>
      <c r="F47" s="6">
        <f>IF(AND(MONTH(C47)=MONTH(D47),YEAR(C47)=YEAR(D47)),1,0)</f>
        <v>1</v>
      </c>
      <c r="G47" s="6">
        <f t="shared" ref="G47:G50" si="65">IF(F47=0,1,0)</f>
        <v>0</v>
      </c>
      <c r="H47" s="6">
        <f>IF(AND(G47=1,D47&lt;&gt;0),1,0)</f>
        <v>0</v>
      </c>
      <c r="I47" s="6">
        <f>IF(OR(F47=1,D47=0),0,IF(D47&lt;&gt;0,0,1))</f>
        <v>0</v>
      </c>
      <c r="J47" s="6">
        <f>F47+H47</f>
        <v>1</v>
      </c>
      <c r="K47" s="6">
        <f>IF(J47=1,0,1)</f>
        <v>0</v>
      </c>
    </row>
    <row r="48" spans="1:12" x14ac:dyDescent="0.25">
      <c r="A48" t="s">
        <v>0</v>
      </c>
      <c r="B48">
        <v>101</v>
      </c>
      <c r="C48" s="29">
        <v>43841</v>
      </c>
      <c r="D48" s="31">
        <v>43909</v>
      </c>
      <c r="E48" s="6">
        <v>1</v>
      </c>
      <c r="F48" s="6">
        <f>IF(AND(MONTH(C48)=MONTH(D48),YEAR(C48)=YEAR(D48)),1,0)</f>
        <v>0</v>
      </c>
      <c r="G48" s="6">
        <f t="shared" si="65"/>
        <v>1</v>
      </c>
      <c r="H48" s="6">
        <f>IF(AND(G48=1,D48&lt;&gt;0),1,0)</f>
        <v>1</v>
      </c>
      <c r="I48" s="6">
        <f t="shared" ref="I48:I50" si="66">IF(OR(F48=1,D48=0),0,IF(D48&lt;&gt;0,0,1))</f>
        <v>0</v>
      </c>
      <c r="J48" s="6">
        <f>F48+H48</f>
        <v>1</v>
      </c>
      <c r="K48" s="6">
        <f t="shared" ref="K48:K50" si="67">IF(J48=1,0,1)</f>
        <v>0</v>
      </c>
    </row>
    <row r="49" spans="1:11" x14ac:dyDescent="0.25">
      <c r="A49" t="s">
        <v>0</v>
      </c>
      <c r="B49">
        <v>102</v>
      </c>
      <c r="C49" s="29">
        <v>43842</v>
      </c>
      <c r="D49" s="31">
        <v>43881</v>
      </c>
      <c r="E49" s="6">
        <v>1</v>
      </c>
      <c r="F49" s="6">
        <f>IF(AND(MONTH(C49)=MONTH(D49),YEAR(C49)=YEAR(D49)),1,0)</f>
        <v>0</v>
      </c>
      <c r="G49" s="6">
        <f t="shared" si="65"/>
        <v>1</v>
      </c>
      <c r="H49" s="6">
        <f>IF(AND(G49=1,D49&lt;&gt;0),1,0)</f>
        <v>1</v>
      </c>
      <c r="I49" s="6">
        <f t="shared" si="66"/>
        <v>0</v>
      </c>
      <c r="J49" s="6">
        <f>F49+H49</f>
        <v>1</v>
      </c>
      <c r="K49" s="6">
        <f t="shared" si="67"/>
        <v>0</v>
      </c>
    </row>
    <row r="50" spans="1:11" x14ac:dyDescent="0.25">
      <c r="A50" t="s">
        <v>0</v>
      </c>
      <c r="B50">
        <v>103</v>
      </c>
      <c r="C50" s="29">
        <v>43843</v>
      </c>
      <c r="D50" s="31"/>
      <c r="E50" s="6">
        <v>1</v>
      </c>
      <c r="F50" s="6">
        <f>IF(AND(MONTH(C50)=MONTH(D50),YEAR(C50)=YEAR(D50)),1,0)</f>
        <v>0</v>
      </c>
      <c r="G50" s="6">
        <f t="shared" si="65"/>
        <v>1</v>
      </c>
      <c r="H50" s="6">
        <f>IF(AND(G50=1,D50&lt;&gt;0),1,0)</f>
        <v>0</v>
      </c>
      <c r="I50" s="6">
        <f t="shared" si="66"/>
        <v>0</v>
      </c>
      <c r="J50" s="6">
        <f>F50+H50</f>
        <v>0</v>
      </c>
      <c r="K50" s="6">
        <f t="shared" si="67"/>
        <v>1</v>
      </c>
    </row>
    <row r="51" spans="1:11" x14ac:dyDescent="0.25">
      <c r="A51" s="8"/>
      <c r="B51" s="8"/>
      <c r="C51" s="30"/>
      <c r="D51" s="30"/>
      <c r="E51" s="9">
        <f>SUM(E47:E50)</f>
        <v>4</v>
      </c>
      <c r="F51" s="9">
        <f t="shared" ref="F51:H51" si="68">SUM(F47:F50)</f>
        <v>1</v>
      </c>
      <c r="G51" s="9">
        <f t="shared" si="68"/>
        <v>3</v>
      </c>
      <c r="H51" s="9">
        <f t="shared" si="68"/>
        <v>2</v>
      </c>
      <c r="I51" s="9"/>
      <c r="J51" s="9">
        <f t="shared" ref="J51" si="69">SUM(J47:J50)</f>
        <v>3</v>
      </c>
      <c r="K51" s="9">
        <f t="shared" ref="K51" si="70">SUM(K47:K50)</f>
        <v>1</v>
      </c>
    </row>
    <row r="52" spans="1:11" x14ac:dyDescent="0.25">
      <c r="A52" t="s">
        <v>1</v>
      </c>
      <c r="B52">
        <v>200</v>
      </c>
      <c r="C52" s="29">
        <v>43871</v>
      </c>
      <c r="D52" s="29">
        <v>43871</v>
      </c>
      <c r="E52" s="6">
        <v>1</v>
      </c>
      <c r="F52" s="6">
        <f>IF(AND(MONTH(C52)=MONTH(D52),YEAR(C52)=YEAR(D52)),1,0)</f>
        <v>1</v>
      </c>
      <c r="G52" s="6">
        <f t="shared" ref="G52:G55" si="71">IF(F52=0,1,0)</f>
        <v>0</v>
      </c>
      <c r="H52" s="6">
        <f>IF(AND(G52=1,D52&lt;&gt;0),1,0)</f>
        <v>0</v>
      </c>
      <c r="I52" s="6">
        <f>IF(OR(F52=1,D52=0),0,IF(D52&lt;&gt;0,0,1))</f>
        <v>0</v>
      </c>
      <c r="J52" s="6">
        <f>F52+H52</f>
        <v>1</v>
      </c>
      <c r="K52" s="6">
        <f>IF(J52=1,0,1)</f>
        <v>0</v>
      </c>
    </row>
    <row r="53" spans="1:11" x14ac:dyDescent="0.25">
      <c r="A53" t="s">
        <v>1</v>
      </c>
      <c r="B53">
        <v>201</v>
      </c>
      <c r="C53" s="29">
        <v>43872</v>
      </c>
      <c r="D53" s="31">
        <v>43936</v>
      </c>
      <c r="E53" s="6">
        <v>1</v>
      </c>
      <c r="F53" s="6">
        <f>IF(AND(MONTH(C53)=MONTH(D53),YEAR(C53)=YEAR(D53)),1,0)</f>
        <v>0</v>
      </c>
      <c r="G53" s="6">
        <f t="shared" si="71"/>
        <v>1</v>
      </c>
      <c r="H53" s="6">
        <f>IF(AND(G53=1,D53&lt;&gt;0),1,0)</f>
        <v>1</v>
      </c>
      <c r="I53" s="6">
        <f t="shared" ref="I53:I55" si="72">IF(OR(F53=1,D53=0),0,IF(D53&lt;&gt;0,0,1))</f>
        <v>0</v>
      </c>
      <c r="J53" s="6">
        <f>F53+H53</f>
        <v>1</v>
      </c>
      <c r="K53" s="6">
        <f t="shared" ref="K53:K55" si="73">IF(J53=1,0,1)</f>
        <v>0</v>
      </c>
    </row>
    <row r="54" spans="1:11" x14ac:dyDescent="0.25">
      <c r="A54" t="s">
        <v>1</v>
      </c>
      <c r="B54">
        <v>202</v>
      </c>
      <c r="C54" s="29">
        <v>43873</v>
      </c>
      <c r="D54" s="31">
        <v>43905</v>
      </c>
      <c r="E54" s="6">
        <v>1</v>
      </c>
      <c r="F54" s="6">
        <f>IF(AND(MONTH(C54)=MONTH(D54),YEAR(C54)=YEAR(D54)),1,0)</f>
        <v>0</v>
      </c>
      <c r="G54" s="6">
        <f t="shared" si="71"/>
        <v>1</v>
      </c>
      <c r="H54" s="6">
        <f>IF(AND(G54=1,D54&lt;&gt;0),1,0)</f>
        <v>1</v>
      </c>
      <c r="I54" s="6">
        <f t="shared" si="72"/>
        <v>0</v>
      </c>
      <c r="J54" s="6">
        <f>F54+H54</f>
        <v>1</v>
      </c>
      <c r="K54" s="6">
        <f t="shared" si="73"/>
        <v>0</v>
      </c>
    </row>
    <row r="55" spans="1:11" x14ac:dyDescent="0.25">
      <c r="A55" t="s">
        <v>1</v>
      </c>
      <c r="B55">
        <v>203</v>
      </c>
      <c r="C55" s="29">
        <v>43874</v>
      </c>
      <c r="D55" s="29"/>
      <c r="E55" s="6">
        <v>1</v>
      </c>
      <c r="F55" s="6">
        <f>IF(AND(MONTH(C55)=MONTH(D55),YEAR(C55)=YEAR(D55)),1,0)</f>
        <v>0</v>
      </c>
      <c r="G55" s="6">
        <f t="shared" si="71"/>
        <v>1</v>
      </c>
      <c r="H55" s="6">
        <f>IF(AND(G55=1,D55&lt;&gt;0),1,0)</f>
        <v>0</v>
      </c>
      <c r="I55" s="6">
        <f t="shared" si="72"/>
        <v>0</v>
      </c>
      <c r="J55" s="6">
        <f>F55+H55</f>
        <v>0</v>
      </c>
      <c r="K55" s="6">
        <f t="shared" si="73"/>
        <v>1</v>
      </c>
    </row>
    <row r="56" spans="1:11" x14ac:dyDescent="0.25">
      <c r="A56" s="8"/>
      <c r="B56" s="8"/>
      <c r="C56" s="30"/>
      <c r="D56" s="30"/>
      <c r="E56" s="9">
        <f>SUM(E52:E55)</f>
        <v>4</v>
      </c>
      <c r="F56" s="9">
        <f t="shared" ref="F56:H56" si="74">SUM(F52:F55)</f>
        <v>1</v>
      </c>
      <c r="G56" s="9">
        <f t="shared" si="74"/>
        <v>3</v>
      </c>
      <c r="H56" s="9">
        <f t="shared" si="74"/>
        <v>2</v>
      </c>
      <c r="I56" s="9"/>
      <c r="J56" s="9">
        <f t="shared" ref="J56" si="75">SUM(J52:J55)</f>
        <v>3</v>
      </c>
      <c r="K56" s="9">
        <f t="shared" ref="K56" si="76">SUM(K52:K55)</f>
        <v>1</v>
      </c>
    </row>
    <row r="57" spans="1:11" x14ac:dyDescent="0.25">
      <c r="A57" t="s">
        <v>2</v>
      </c>
      <c r="B57">
        <v>300</v>
      </c>
      <c r="C57" s="29">
        <v>43900</v>
      </c>
      <c r="D57" s="29">
        <v>43900</v>
      </c>
      <c r="E57" s="6">
        <v>1</v>
      </c>
      <c r="F57" s="6">
        <f>IF(AND(MONTH(C57)=MONTH(D57),YEAR(C57)=YEAR(D57)),1,0)</f>
        <v>1</v>
      </c>
      <c r="G57" s="6">
        <f t="shared" ref="G57:G60" si="77">IF(F57=0,1,0)</f>
        <v>0</v>
      </c>
      <c r="H57" s="6">
        <f>IF(AND(G57=1,D57&lt;&gt;0),1,0)</f>
        <v>0</v>
      </c>
      <c r="I57" s="6">
        <f>IF(OR(F57=1,D57=0),0,IF(D57&lt;&gt;0,0,1))</f>
        <v>0</v>
      </c>
      <c r="J57" s="6">
        <f>F57+H57</f>
        <v>1</v>
      </c>
      <c r="K57" s="6">
        <f>IF(J57=1,0,1)</f>
        <v>0</v>
      </c>
    </row>
    <row r="58" spans="1:11" x14ac:dyDescent="0.25">
      <c r="A58" t="s">
        <v>2</v>
      </c>
      <c r="B58">
        <v>301</v>
      </c>
      <c r="C58" s="29">
        <v>43901</v>
      </c>
      <c r="D58" s="29">
        <v>43901</v>
      </c>
      <c r="E58" s="6">
        <v>1</v>
      </c>
      <c r="F58" s="6">
        <f>IF(AND(MONTH(C58)=MONTH(D58),YEAR(C58)=YEAR(D58)),1,0)</f>
        <v>1</v>
      </c>
      <c r="G58" s="6">
        <f t="shared" si="77"/>
        <v>0</v>
      </c>
      <c r="H58" s="6">
        <f>IF(AND(G58=1,D58&lt;&gt;0),1,0)</f>
        <v>0</v>
      </c>
      <c r="I58" s="6">
        <f t="shared" ref="I58:I60" si="78">IF(OR(F58=1,D58=0),0,IF(D58&lt;&gt;0,0,1))</f>
        <v>0</v>
      </c>
      <c r="J58" s="6">
        <f>F58+H58</f>
        <v>1</v>
      </c>
      <c r="K58" s="6">
        <f t="shared" ref="K58:K60" si="79">IF(J58=1,0,1)</f>
        <v>0</v>
      </c>
    </row>
    <row r="59" spans="1:11" x14ac:dyDescent="0.25">
      <c r="A59" t="s">
        <v>2</v>
      </c>
      <c r="B59">
        <v>302</v>
      </c>
      <c r="C59" s="29">
        <v>43902</v>
      </c>
      <c r="D59" s="31">
        <v>43933</v>
      </c>
      <c r="E59" s="6">
        <v>1</v>
      </c>
      <c r="F59" s="6">
        <f>IF(AND(MONTH(C59)=MONTH(D59),YEAR(C59)=YEAR(D59)),1,0)</f>
        <v>0</v>
      </c>
      <c r="G59" s="6">
        <f t="shared" si="77"/>
        <v>1</v>
      </c>
      <c r="H59" s="6">
        <f>IF(AND(G59=1,D59&lt;&gt;0),1,0)</f>
        <v>1</v>
      </c>
      <c r="I59" s="6">
        <f t="shared" si="78"/>
        <v>0</v>
      </c>
      <c r="J59" s="6">
        <f>F59+H59</f>
        <v>1</v>
      </c>
      <c r="K59" s="6">
        <f t="shared" si="79"/>
        <v>0</v>
      </c>
    </row>
    <row r="60" spans="1:11" x14ac:dyDescent="0.25">
      <c r="A60" t="s">
        <v>2</v>
      </c>
      <c r="B60">
        <v>303</v>
      </c>
      <c r="C60" s="29">
        <v>43903</v>
      </c>
      <c r="D60" s="29"/>
      <c r="E60" s="6">
        <v>1</v>
      </c>
      <c r="F60" s="6">
        <f>IF(AND(MONTH(C60)=MONTH(D60),YEAR(C60)=YEAR(D60)),1,0)</f>
        <v>0</v>
      </c>
      <c r="G60" s="6">
        <f t="shared" si="77"/>
        <v>1</v>
      </c>
      <c r="H60" s="6">
        <f>IF(AND(G60=1,D60&lt;&gt;0),1,0)</f>
        <v>0</v>
      </c>
      <c r="I60" s="6">
        <f t="shared" si="78"/>
        <v>0</v>
      </c>
      <c r="J60" s="6">
        <f>F60+H60</f>
        <v>0</v>
      </c>
      <c r="K60" s="6">
        <f t="shared" si="79"/>
        <v>1</v>
      </c>
    </row>
    <row r="61" spans="1:11" x14ac:dyDescent="0.25">
      <c r="A61" s="8"/>
      <c r="B61" s="8"/>
      <c r="C61" s="30"/>
      <c r="D61" s="30"/>
      <c r="E61" s="9">
        <f>SUM(E57:E60)</f>
        <v>4</v>
      </c>
      <c r="F61" s="9">
        <f t="shared" ref="F61:H61" si="80">SUM(F57:F60)</f>
        <v>2</v>
      </c>
      <c r="G61" s="9">
        <f t="shared" si="80"/>
        <v>2</v>
      </c>
      <c r="H61" s="9">
        <f t="shared" si="80"/>
        <v>1</v>
      </c>
      <c r="I61" s="9"/>
      <c r="J61" s="9">
        <f t="shared" ref="J61" si="81">SUM(J57:J60)</f>
        <v>3</v>
      </c>
      <c r="K61" s="9">
        <f t="shared" ref="K61" si="82">SUM(K57:K60)</f>
        <v>1</v>
      </c>
    </row>
    <row r="62" spans="1:11" x14ac:dyDescent="0.25">
      <c r="A62" t="s">
        <v>3</v>
      </c>
      <c r="B62">
        <v>400</v>
      </c>
      <c r="C62" s="29">
        <v>43931</v>
      </c>
      <c r="D62" s="29">
        <v>43900</v>
      </c>
      <c r="E62" s="6">
        <v>1</v>
      </c>
      <c r="F62" s="6">
        <f>IF(AND(MONTH(C62)=MONTH(D62),YEAR(C62)=YEAR(D62)),1,0)</f>
        <v>0</v>
      </c>
      <c r="G62" s="6">
        <f t="shared" ref="G62:G65" si="83">IF(F62=0,1,0)</f>
        <v>1</v>
      </c>
      <c r="H62" s="6">
        <f>IF(AND(G62=1,D62&lt;&gt;0),1,0)</f>
        <v>1</v>
      </c>
      <c r="I62" s="6">
        <f>IF(OR(F62=1,D62=0),0,IF(D62&lt;&gt;0,0,1))</f>
        <v>0</v>
      </c>
      <c r="J62" s="6">
        <f>F62+H62</f>
        <v>1</v>
      </c>
      <c r="K62" s="6">
        <f>IF(J62=1,0,1)</f>
        <v>0</v>
      </c>
    </row>
    <row r="63" spans="1:11" x14ac:dyDescent="0.25">
      <c r="A63" t="s">
        <v>3</v>
      </c>
      <c r="B63">
        <v>401</v>
      </c>
      <c r="C63" s="29">
        <v>43932</v>
      </c>
      <c r="D63" s="29"/>
      <c r="E63" s="6">
        <v>1</v>
      </c>
      <c r="F63" s="6">
        <f>IF(AND(MONTH(C63)=MONTH(D63),YEAR(C63)=YEAR(D63)),1,0)</f>
        <v>0</v>
      </c>
      <c r="G63" s="6">
        <f t="shared" si="83"/>
        <v>1</v>
      </c>
      <c r="H63" s="6">
        <f>IF(AND(G63=1,D63&lt;&gt;0),1,0)</f>
        <v>0</v>
      </c>
      <c r="I63" s="6">
        <f t="shared" ref="I63:I65" si="84">IF(OR(F63=1,D63=0),0,IF(D63&lt;&gt;0,0,1))</f>
        <v>0</v>
      </c>
      <c r="J63" s="6">
        <f>F63+H63</f>
        <v>0</v>
      </c>
      <c r="K63" s="6">
        <f t="shared" ref="K63:K65" si="85">IF(J63=1,0,1)</f>
        <v>1</v>
      </c>
    </row>
    <row r="64" spans="1:11" x14ac:dyDescent="0.25">
      <c r="A64" t="s">
        <v>3</v>
      </c>
      <c r="B64">
        <v>401</v>
      </c>
      <c r="C64" s="29">
        <v>43933</v>
      </c>
      <c r="D64" s="29"/>
      <c r="E64" s="6">
        <v>1</v>
      </c>
      <c r="F64" s="6">
        <f>IF(AND(MONTH(C64)=MONTH(D64),YEAR(C64)=YEAR(D64)),1,0)</f>
        <v>0</v>
      </c>
      <c r="G64" s="6">
        <f t="shared" si="83"/>
        <v>1</v>
      </c>
      <c r="H64" s="6">
        <f>IF(AND(G64=1,D64&lt;&gt;0),1,0)</f>
        <v>0</v>
      </c>
      <c r="I64" s="6">
        <f t="shared" si="84"/>
        <v>0</v>
      </c>
      <c r="J64" s="6">
        <f>F64+H64</f>
        <v>0</v>
      </c>
      <c r="K64" s="6">
        <f t="shared" si="85"/>
        <v>1</v>
      </c>
    </row>
    <row r="65" spans="1:11" x14ac:dyDescent="0.25">
      <c r="A65" t="s">
        <v>3</v>
      </c>
      <c r="B65">
        <v>401</v>
      </c>
      <c r="C65" s="29">
        <v>43934</v>
      </c>
      <c r="D65" s="29">
        <v>43946</v>
      </c>
      <c r="E65" s="6">
        <v>1</v>
      </c>
      <c r="F65" s="6">
        <f>IF(AND(MONTH(C65)=MONTH(D65),YEAR(C65)=YEAR(D65)),1,0)</f>
        <v>1</v>
      </c>
      <c r="G65" s="6">
        <f t="shared" si="83"/>
        <v>0</v>
      </c>
      <c r="H65" s="6">
        <f>IF(AND(G65=1,D65&lt;&gt;0),1,0)</f>
        <v>0</v>
      </c>
      <c r="I65" s="6">
        <f t="shared" si="84"/>
        <v>0</v>
      </c>
      <c r="J65" s="6">
        <f>F65+H65</f>
        <v>1</v>
      </c>
      <c r="K65" s="6">
        <f t="shared" si="85"/>
        <v>0</v>
      </c>
    </row>
    <row r="66" spans="1:11" x14ac:dyDescent="0.25">
      <c r="A66" s="8"/>
      <c r="B66" s="8"/>
      <c r="C66" s="30"/>
      <c r="D66" s="30"/>
      <c r="E66" s="9">
        <f>SUM(E62:E65)</f>
        <v>4</v>
      </c>
      <c r="F66" s="9">
        <f t="shared" ref="F66:H66" si="86">SUM(F62:F65)</f>
        <v>1</v>
      </c>
      <c r="G66" s="9">
        <f t="shared" si="86"/>
        <v>3</v>
      </c>
      <c r="H66" s="9">
        <f t="shared" si="86"/>
        <v>1</v>
      </c>
      <c r="I66" s="9"/>
      <c r="J66" s="9">
        <f t="shared" ref="J66" si="87">SUM(J62:J65)</f>
        <v>2</v>
      </c>
      <c r="K66" s="9">
        <f t="shared" ref="K66" si="88">SUM(K62:K65)</f>
        <v>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18C4-2C44-4BB1-B1B2-8EA7D5AEF0B6}">
  <dimension ref="A1:J1001"/>
  <sheetViews>
    <sheetView workbookViewId="0">
      <selection activeCell="M24" sqref="M24"/>
    </sheetView>
  </sheetViews>
  <sheetFormatPr baseColWidth="10" defaultRowHeight="15" x14ac:dyDescent="0.25"/>
  <cols>
    <col min="1" max="1" width="22.7109375" customWidth="1"/>
    <col min="2" max="3" width="11.5703125"/>
    <col min="4" max="4" width="16.28515625" customWidth="1"/>
    <col min="5" max="5" width="17.7109375" customWidth="1"/>
    <col min="6" max="7" width="11.5703125"/>
    <col min="8" max="8" width="18.85546875" customWidth="1"/>
  </cols>
  <sheetData>
    <row r="1" spans="1:10" x14ac:dyDescent="0.25">
      <c r="A1" s="14" t="s">
        <v>22</v>
      </c>
      <c r="B1" s="14" t="s">
        <v>23</v>
      </c>
      <c r="C1" s="14" t="s">
        <v>24</v>
      </c>
      <c r="D1" s="14" t="s">
        <v>25</v>
      </c>
      <c r="E1" s="14" t="s">
        <v>26</v>
      </c>
      <c r="F1" s="14" t="s">
        <v>27</v>
      </c>
      <c r="G1" s="14" t="s">
        <v>28</v>
      </c>
      <c r="H1" s="14" t="s">
        <v>375</v>
      </c>
      <c r="I1" s="14" t="s">
        <v>376</v>
      </c>
      <c r="J1" s="14" t="s">
        <v>377</v>
      </c>
    </row>
    <row r="2" spans="1:10" x14ac:dyDescent="0.25">
      <c r="A2" s="15">
        <v>42964.623298611114</v>
      </c>
      <c r="B2" s="16">
        <v>25360</v>
      </c>
      <c r="C2" s="16">
        <v>0</v>
      </c>
      <c r="D2" s="16" t="s">
        <v>29</v>
      </c>
      <c r="E2" s="15">
        <v>42964.623298611114</v>
      </c>
      <c r="F2" s="16" t="s">
        <v>30</v>
      </c>
      <c r="G2" s="16" t="s">
        <v>30</v>
      </c>
      <c r="H2" s="15">
        <v>43657.598113425927</v>
      </c>
      <c r="I2" s="16">
        <v>10748</v>
      </c>
      <c r="J2" s="16">
        <v>4</v>
      </c>
    </row>
    <row r="3" spans="1:10" x14ac:dyDescent="0.25">
      <c r="A3" s="15">
        <v>42975.575486111113</v>
      </c>
      <c r="B3" s="16">
        <v>25706</v>
      </c>
      <c r="C3" s="16">
        <v>0</v>
      </c>
      <c r="D3" s="16" t="s">
        <v>31</v>
      </c>
      <c r="E3" s="15">
        <v>42975.575486111113</v>
      </c>
      <c r="F3" s="16" t="s">
        <v>30</v>
      </c>
      <c r="G3" s="16" t="s">
        <v>30</v>
      </c>
      <c r="H3" s="15">
        <v>42975.575486111113</v>
      </c>
      <c r="I3" s="16">
        <v>6079</v>
      </c>
      <c r="J3" s="16">
        <v>2</v>
      </c>
    </row>
    <row r="4" spans="1:10" x14ac:dyDescent="0.25">
      <c r="A4" s="15">
        <v>42979.991805555554</v>
      </c>
      <c r="B4" s="16">
        <v>26001</v>
      </c>
      <c r="C4" s="16">
        <v>0</v>
      </c>
      <c r="D4" s="16" t="s">
        <v>32</v>
      </c>
      <c r="E4" s="15">
        <v>42979.991805555554</v>
      </c>
      <c r="F4" s="16" t="s">
        <v>30</v>
      </c>
      <c r="G4" s="16" t="s">
        <v>30</v>
      </c>
      <c r="H4" s="15">
        <v>42979.991805555554</v>
      </c>
      <c r="I4" s="16">
        <v>5730</v>
      </c>
      <c r="J4" s="16">
        <v>2</v>
      </c>
    </row>
    <row r="5" spans="1:10" x14ac:dyDescent="0.25">
      <c r="A5" s="15">
        <v>42990.63658564815</v>
      </c>
      <c r="B5" s="16">
        <v>26559</v>
      </c>
      <c r="C5" s="16">
        <v>0</v>
      </c>
      <c r="D5" s="16" t="s">
        <v>33</v>
      </c>
      <c r="E5" s="15">
        <v>42990.63658564815</v>
      </c>
      <c r="F5" s="16" t="s">
        <v>30</v>
      </c>
      <c r="G5" s="16" t="s">
        <v>30</v>
      </c>
      <c r="H5" s="15">
        <v>43797.649317129632</v>
      </c>
      <c r="I5" s="16">
        <v>5732</v>
      </c>
      <c r="J5" s="16">
        <v>4</v>
      </c>
    </row>
    <row r="6" spans="1:10" x14ac:dyDescent="0.25">
      <c r="A6" s="15">
        <v>42992.491423611114</v>
      </c>
      <c r="B6" s="16">
        <v>26677</v>
      </c>
      <c r="C6" s="16">
        <v>0</v>
      </c>
      <c r="D6" s="16" t="s">
        <v>34</v>
      </c>
      <c r="E6" s="15">
        <v>42992.49050925926</v>
      </c>
      <c r="F6" s="16" t="s">
        <v>30</v>
      </c>
      <c r="G6" s="16" t="s">
        <v>30</v>
      </c>
      <c r="H6" s="15">
        <v>43328.028483796297</v>
      </c>
      <c r="I6" s="16">
        <v>5929</v>
      </c>
      <c r="J6" s="16">
        <v>2</v>
      </c>
    </row>
    <row r="7" spans="1:10" x14ac:dyDescent="0.25">
      <c r="A7" s="15">
        <v>42998.64744212963</v>
      </c>
      <c r="B7" s="16">
        <v>27051</v>
      </c>
      <c r="C7" s="16">
        <v>0</v>
      </c>
      <c r="D7" s="16" t="s">
        <v>35</v>
      </c>
      <c r="E7" s="15">
        <v>42998.645983796298</v>
      </c>
      <c r="F7" s="16" t="s">
        <v>30</v>
      </c>
      <c r="G7" s="16" t="s">
        <v>30</v>
      </c>
      <c r="H7" s="15">
        <v>43655.344907407409</v>
      </c>
      <c r="I7" s="16">
        <v>10378</v>
      </c>
      <c r="J7" s="16">
        <v>4</v>
      </c>
    </row>
    <row r="8" spans="1:10" x14ac:dyDescent="0.25">
      <c r="A8" s="15">
        <v>43000.656666666669</v>
      </c>
      <c r="B8" s="16">
        <v>27216</v>
      </c>
      <c r="C8" s="16">
        <v>0</v>
      </c>
      <c r="D8" s="16" t="s">
        <v>36</v>
      </c>
      <c r="E8" s="15">
        <v>43000.656666666669</v>
      </c>
      <c r="F8" s="16" t="s">
        <v>30</v>
      </c>
      <c r="G8" s="16" t="s">
        <v>30</v>
      </c>
      <c r="H8" s="15">
        <v>43110.399918981479</v>
      </c>
      <c r="I8" s="16">
        <v>5680</v>
      </c>
      <c r="J8" s="16">
        <v>2</v>
      </c>
    </row>
    <row r="9" spans="1:10" x14ac:dyDescent="0.25">
      <c r="A9" s="15">
        <v>43003.712708333333</v>
      </c>
      <c r="B9" s="16">
        <v>27443</v>
      </c>
      <c r="C9" s="16">
        <v>0</v>
      </c>
      <c r="D9" s="16" t="s">
        <v>37</v>
      </c>
      <c r="E9" s="15">
        <v>43003.712708333333</v>
      </c>
      <c r="F9" s="16" t="s">
        <v>30</v>
      </c>
      <c r="G9" s="16" t="s">
        <v>30</v>
      </c>
      <c r="H9" s="15">
        <v>43523.622037037036</v>
      </c>
      <c r="I9" s="16">
        <v>13143</v>
      </c>
      <c r="J9" s="16">
        <v>2</v>
      </c>
    </row>
    <row r="10" spans="1:10" x14ac:dyDescent="0.25">
      <c r="A10" s="15">
        <v>43003.806342592594</v>
      </c>
      <c r="B10" s="16">
        <v>27451</v>
      </c>
      <c r="C10" s="16">
        <v>0</v>
      </c>
      <c r="D10" s="16" t="s">
        <v>38</v>
      </c>
      <c r="E10" s="15">
        <v>43003.804456018515</v>
      </c>
      <c r="F10" s="16" t="s">
        <v>30</v>
      </c>
      <c r="G10" s="16" t="s">
        <v>30</v>
      </c>
      <c r="H10" s="15">
        <v>43182.427268518521</v>
      </c>
      <c r="I10" s="16">
        <v>5707</v>
      </c>
      <c r="J10" s="16">
        <v>2</v>
      </c>
    </row>
    <row r="11" spans="1:10" x14ac:dyDescent="0.25">
      <c r="A11" s="15">
        <v>43010.445509259262</v>
      </c>
      <c r="B11" s="16">
        <v>27823</v>
      </c>
      <c r="C11" s="16">
        <v>0</v>
      </c>
      <c r="D11" s="16" t="s">
        <v>39</v>
      </c>
      <c r="E11" s="15">
        <v>43010.445509259262</v>
      </c>
      <c r="F11" s="16" t="s">
        <v>30</v>
      </c>
      <c r="G11" s="16" t="s">
        <v>30</v>
      </c>
      <c r="H11" s="15">
        <v>43832.480150462965</v>
      </c>
      <c r="I11" s="16">
        <v>5680</v>
      </c>
      <c r="J11" s="16">
        <v>2</v>
      </c>
    </row>
    <row r="12" spans="1:10" x14ac:dyDescent="0.25">
      <c r="A12" s="15">
        <v>43010.55369212963</v>
      </c>
      <c r="B12" s="16">
        <v>27859</v>
      </c>
      <c r="C12" s="16">
        <v>0</v>
      </c>
      <c r="D12" s="16" t="s">
        <v>40</v>
      </c>
      <c r="E12" s="15">
        <v>43010.553298611114</v>
      </c>
      <c r="F12" s="16" t="s">
        <v>30</v>
      </c>
      <c r="G12" s="16" t="s">
        <v>30</v>
      </c>
      <c r="H12" s="15">
        <v>43122.491550925923</v>
      </c>
      <c r="I12" s="16">
        <v>410</v>
      </c>
      <c r="J12" s="16">
        <v>2</v>
      </c>
    </row>
    <row r="13" spans="1:10" x14ac:dyDescent="0.25">
      <c r="A13" s="15">
        <v>43011.494340277779</v>
      </c>
      <c r="B13" s="16">
        <v>27940</v>
      </c>
      <c r="C13" s="16">
        <v>0</v>
      </c>
      <c r="D13" s="16" t="s">
        <v>41</v>
      </c>
      <c r="E13" s="15">
        <v>43011.494340277779</v>
      </c>
      <c r="F13" s="16" t="s">
        <v>30</v>
      </c>
      <c r="G13" s="16" t="s">
        <v>30</v>
      </c>
      <c r="H13" s="15">
        <v>43011.494340277779</v>
      </c>
      <c r="I13" s="16">
        <v>6037</v>
      </c>
      <c r="J13" s="16">
        <v>2</v>
      </c>
    </row>
    <row r="14" spans="1:10" x14ac:dyDescent="0.25">
      <c r="A14" s="15">
        <v>43017.664803240739</v>
      </c>
      <c r="B14" s="16">
        <v>28313</v>
      </c>
      <c r="C14" s="16">
        <v>0</v>
      </c>
      <c r="D14" s="16" t="s">
        <v>42</v>
      </c>
      <c r="E14" s="15">
        <v>43017.663831018515</v>
      </c>
      <c r="F14" s="16" t="s">
        <v>30</v>
      </c>
      <c r="G14" s="16" t="s">
        <v>30</v>
      </c>
      <c r="H14" s="15">
        <v>43017.664803240739</v>
      </c>
      <c r="I14" s="16">
        <v>0</v>
      </c>
      <c r="J14" s="16">
        <v>2</v>
      </c>
    </row>
    <row r="15" spans="1:10" x14ac:dyDescent="0.25">
      <c r="A15" s="15">
        <v>43025.702997685185</v>
      </c>
      <c r="B15" s="16">
        <v>28783</v>
      </c>
      <c r="C15" s="16">
        <v>0</v>
      </c>
      <c r="D15" s="16" t="s">
        <v>43</v>
      </c>
      <c r="E15" s="15">
        <v>43025.702245370368</v>
      </c>
      <c r="F15" s="16" t="s">
        <v>30</v>
      </c>
      <c r="G15" s="16" t="s">
        <v>30</v>
      </c>
      <c r="H15" s="15">
        <v>43031.388344907406</v>
      </c>
      <c r="I15" s="16">
        <v>274</v>
      </c>
      <c r="J15" s="16">
        <v>2</v>
      </c>
    </row>
    <row r="16" spans="1:10" x14ac:dyDescent="0.25">
      <c r="A16" s="15">
        <v>43025.730775462966</v>
      </c>
      <c r="B16" s="16">
        <v>28788</v>
      </c>
      <c r="C16" s="16">
        <v>0</v>
      </c>
      <c r="D16" s="16" t="s">
        <v>44</v>
      </c>
      <c r="E16" s="15">
        <v>43025.728125000001</v>
      </c>
      <c r="F16" s="16" t="s">
        <v>30</v>
      </c>
      <c r="G16" s="16" t="s">
        <v>30</v>
      </c>
      <c r="H16" s="15">
        <v>43039.64949074074</v>
      </c>
      <c r="I16" s="16">
        <v>98</v>
      </c>
      <c r="J16" s="16">
        <v>4</v>
      </c>
    </row>
    <row r="17" spans="1:10" x14ac:dyDescent="0.25">
      <c r="A17" s="15">
        <v>43026.77244212963</v>
      </c>
      <c r="B17" s="16">
        <v>28853</v>
      </c>
      <c r="C17" s="16">
        <v>0</v>
      </c>
      <c r="D17" s="16" t="s">
        <v>45</v>
      </c>
      <c r="E17" s="15">
        <v>43026.769467592596</v>
      </c>
      <c r="F17" s="16" t="s">
        <v>30</v>
      </c>
      <c r="G17" s="16" t="s">
        <v>30</v>
      </c>
      <c r="H17" s="15">
        <v>43027.412465277775</v>
      </c>
      <c r="I17" s="16">
        <v>0</v>
      </c>
      <c r="J17" s="16">
        <v>2</v>
      </c>
    </row>
    <row r="18" spans="1:10" x14ac:dyDescent="0.25">
      <c r="A18" s="15">
        <v>43027.404386574075</v>
      </c>
      <c r="B18" s="16">
        <v>28873</v>
      </c>
      <c r="C18" s="16">
        <v>0</v>
      </c>
      <c r="D18" s="16" t="s">
        <v>46</v>
      </c>
      <c r="E18" s="15">
        <v>43027.404293981483</v>
      </c>
      <c r="F18" s="16" t="s">
        <v>30</v>
      </c>
      <c r="G18" s="16" t="s">
        <v>30</v>
      </c>
      <c r="H18" s="15">
        <v>43027.412465277775</v>
      </c>
      <c r="I18" s="16">
        <v>0</v>
      </c>
      <c r="J18" s="16">
        <v>2</v>
      </c>
    </row>
    <row r="19" spans="1:10" x14ac:dyDescent="0.25">
      <c r="A19" s="15">
        <v>43027.643969907411</v>
      </c>
      <c r="B19" s="16">
        <v>28907</v>
      </c>
      <c r="C19" s="16">
        <v>0</v>
      </c>
      <c r="D19" s="16" t="s">
        <v>47</v>
      </c>
      <c r="E19" s="15">
        <v>43027.641689814816</v>
      </c>
      <c r="F19" s="16" t="s">
        <v>30</v>
      </c>
      <c r="G19" s="16" t="s">
        <v>30</v>
      </c>
      <c r="H19" s="15">
        <v>43420.548310185186</v>
      </c>
      <c r="I19" s="16">
        <v>274</v>
      </c>
      <c r="J19" s="16">
        <v>2</v>
      </c>
    </row>
    <row r="20" spans="1:10" x14ac:dyDescent="0.25">
      <c r="A20" s="15">
        <v>43028.577997685185</v>
      </c>
      <c r="B20" s="16">
        <v>28966</v>
      </c>
      <c r="C20" s="16">
        <v>0</v>
      </c>
      <c r="D20" s="16" t="s">
        <v>48</v>
      </c>
      <c r="E20" s="15">
        <v>43028.576099537036</v>
      </c>
      <c r="F20" s="16" t="s">
        <v>30</v>
      </c>
      <c r="G20" s="16" t="s">
        <v>30</v>
      </c>
      <c r="H20" s="15">
        <v>43028.588877314818</v>
      </c>
      <c r="I20" s="16">
        <v>0</v>
      </c>
      <c r="J20" s="16">
        <v>2</v>
      </c>
    </row>
    <row r="21" spans="1:10" x14ac:dyDescent="0.25">
      <c r="A21" s="15">
        <v>43028.602303240739</v>
      </c>
      <c r="B21" s="16">
        <v>28972</v>
      </c>
      <c r="C21" s="16">
        <v>0</v>
      </c>
      <c r="D21" s="16" t="s">
        <v>48</v>
      </c>
      <c r="E21" s="15">
        <v>43028.601793981485</v>
      </c>
      <c r="F21" s="16" t="s">
        <v>30</v>
      </c>
      <c r="G21" s="16" t="s">
        <v>30</v>
      </c>
      <c r="H21" s="15">
        <v>43028.622013888889</v>
      </c>
      <c r="I21" s="16">
        <v>0</v>
      </c>
      <c r="J21" s="16">
        <v>2</v>
      </c>
    </row>
    <row r="22" spans="1:10" x14ac:dyDescent="0.25">
      <c r="A22" s="15">
        <v>43035.793275462966</v>
      </c>
      <c r="B22" s="16">
        <v>29355</v>
      </c>
      <c r="C22" s="16">
        <v>0</v>
      </c>
      <c r="D22" s="16" t="s">
        <v>49</v>
      </c>
      <c r="E22" s="15">
        <v>43035.792581018519</v>
      </c>
      <c r="F22" s="16" t="s">
        <v>30</v>
      </c>
      <c r="G22" s="16" t="s">
        <v>30</v>
      </c>
      <c r="H22" s="15">
        <v>43542.726539351854</v>
      </c>
      <c r="I22" s="16">
        <v>410</v>
      </c>
      <c r="J22" s="16">
        <v>2</v>
      </c>
    </row>
    <row r="23" spans="1:10" x14ac:dyDescent="0.25">
      <c r="A23" s="15">
        <v>43038.41133101852</v>
      </c>
      <c r="B23" s="16">
        <v>29387</v>
      </c>
      <c r="C23" s="16">
        <v>0</v>
      </c>
      <c r="D23" s="16" t="s">
        <v>50</v>
      </c>
      <c r="E23" s="15">
        <v>43038.410451388889</v>
      </c>
      <c r="F23" s="16" t="s">
        <v>30</v>
      </c>
      <c r="G23" s="16" t="s">
        <v>30</v>
      </c>
      <c r="H23" s="15">
        <v>43038.429398148146</v>
      </c>
      <c r="I23" s="16">
        <v>0</v>
      </c>
      <c r="J23" s="16">
        <v>2</v>
      </c>
    </row>
    <row r="24" spans="1:10" x14ac:dyDescent="0.25">
      <c r="A24" s="15">
        <v>43039.34883101852</v>
      </c>
      <c r="B24" s="16">
        <v>29463</v>
      </c>
      <c r="C24" s="16">
        <v>0</v>
      </c>
      <c r="D24" s="16" t="s">
        <v>51</v>
      </c>
      <c r="E24" s="15">
        <v>43039.34752314815</v>
      </c>
      <c r="F24" s="16" t="s">
        <v>30</v>
      </c>
      <c r="G24" s="16" t="s">
        <v>30</v>
      </c>
      <c r="H24" s="15">
        <v>43039.356886574074</v>
      </c>
      <c r="I24" s="16">
        <v>0</v>
      </c>
      <c r="J24" s="16">
        <v>2</v>
      </c>
    </row>
    <row r="25" spans="1:10" x14ac:dyDescent="0.25">
      <c r="A25" s="15">
        <v>43039.453692129631</v>
      </c>
      <c r="B25" s="16">
        <v>29489</v>
      </c>
      <c r="C25" s="16">
        <v>0</v>
      </c>
      <c r="D25" s="16" t="s">
        <v>52</v>
      </c>
      <c r="E25" s="15">
        <v>43039.453692129631</v>
      </c>
      <c r="F25" s="16" t="s">
        <v>30</v>
      </c>
      <c r="G25" s="16" t="s">
        <v>30</v>
      </c>
      <c r="H25" s="15">
        <v>43873.474641203706</v>
      </c>
      <c r="I25" s="16">
        <v>5707</v>
      </c>
      <c r="J25" s="16">
        <v>2</v>
      </c>
    </row>
    <row r="26" spans="1:10" x14ac:dyDescent="0.25">
      <c r="A26" s="15">
        <v>43039.647430555553</v>
      </c>
      <c r="B26" s="16">
        <v>29511</v>
      </c>
      <c r="C26" s="16">
        <v>0</v>
      </c>
      <c r="D26" s="16" t="s">
        <v>53</v>
      </c>
      <c r="E26" s="15">
        <v>43039.646805555552</v>
      </c>
      <c r="F26" s="16" t="s">
        <v>30</v>
      </c>
      <c r="G26" s="16" t="s">
        <v>30</v>
      </c>
      <c r="H26" s="15">
        <v>43039.6640625</v>
      </c>
      <c r="I26" s="16">
        <v>0</v>
      </c>
      <c r="J26" s="16">
        <v>2</v>
      </c>
    </row>
    <row r="27" spans="1:10" x14ac:dyDescent="0.25">
      <c r="A27" s="15">
        <v>43039.678680555553</v>
      </c>
      <c r="B27" s="16">
        <v>29520</v>
      </c>
      <c r="C27" s="16">
        <v>0</v>
      </c>
      <c r="D27" s="16" t="s">
        <v>54</v>
      </c>
      <c r="E27" s="15">
        <v>43039.67701388889</v>
      </c>
      <c r="F27" s="16" t="s">
        <v>30</v>
      </c>
      <c r="G27" s="16" t="s">
        <v>30</v>
      </c>
      <c r="H27" s="15">
        <v>43039.698680555557</v>
      </c>
      <c r="I27" s="16">
        <v>0</v>
      </c>
      <c r="J27" s="16">
        <v>2</v>
      </c>
    </row>
    <row r="28" spans="1:10" x14ac:dyDescent="0.25">
      <c r="A28" s="15">
        <v>43039.730775462966</v>
      </c>
      <c r="B28" s="16">
        <v>29525</v>
      </c>
      <c r="C28" s="16">
        <v>0</v>
      </c>
      <c r="D28" s="16" t="s">
        <v>55</v>
      </c>
      <c r="E28" s="15">
        <v>43039.730115740742</v>
      </c>
      <c r="F28" s="16" t="s">
        <v>30</v>
      </c>
      <c r="G28" s="16" t="s">
        <v>30</v>
      </c>
      <c r="H28" s="15">
        <v>43041.393159722225</v>
      </c>
      <c r="I28" s="16">
        <v>0</v>
      </c>
      <c r="J28" s="16">
        <v>2</v>
      </c>
    </row>
    <row r="29" spans="1:10" x14ac:dyDescent="0.25">
      <c r="A29" s="15">
        <v>43039.744664351849</v>
      </c>
      <c r="B29" s="16">
        <v>29528</v>
      </c>
      <c r="C29" s="16">
        <v>0</v>
      </c>
      <c r="D29" s="16" t="s">
        <v>56</v>
      </c>
      <c r="E29" s="15">
        <v>43039.743032407408</v>
      </c>
      <c r="F29" s="16" t="s">
        <v>30</v>
      </c>
      <c r="G29" s="16" t="s">
        <v>30</v>
      </c>
      <c r="H29" s="15">
        <v>43041.393159722225</v>
      </c>
      <c r="I29" s="16">
        <v>0</v>
      </c>
      <c r="J29" s="16">
        <v>2</v>
      </c>
    </row>
    <row r="30" spans="1:10" x14ac:dyDescent="0.25">
      <c r="A30" s="15">
        <v>43039.748136574075</v>
      </c>
      <c r="B30" s="16">
        <v>29529</v>
      </c>
      <c r="C30" s="16">
        <v>0</v>
      </c>
      <c r="D30" s="16" t="s">
        <v>57</v>
      </c>
      <c r="E30" s="15">
        <v>43039.745775462965</v>
      </c>
      <c r="F30" s="16" t="s">
        <v>30</v>
      </c>
      <c r="G30" s="16" t="s">
        <v>30</v>
      </c>
      <c r="H30" s="15">
        <v>43042.376273148147</v>
      </c>
      <c r="I30" s="16">
        <v>16</v>
      </c>
      <c r="J30" s="16">
        <v>2</v>
      </c>
    </row>
    <row r="31" spans="1:10" x14ac:dyDescent="0.25">
      <c r="A31" s="15">
        <v>43041.81758101852</v>
      </c>
      <c r="B31" s="16">
        <v>29626</v>
      </c>
      <c r="C31" s="16">
        <v>0</v>
      </c>
      <c r="D31" s="16" t="s">
        <v>58</v>
      </c>
      <c r="E31" s="15">
        <v>43041.814849537041</v>
      </c>
      <c r="F31" s="16" t="s">
        <v>30</v>
      </c>
      <c r="G31" s="16" t="s">
        <v>30</v>
      </c>
      <c r="H31" s="15">
        <v>43045.391469907408</v>
      </c>
      <c r="I31" s="16">
        <v>0</v>
      </c>
      <c r="J31" s="16">
        <v>2</v>
      </c>
    </row>
    <row r="32" spans="1:10" x14ac:dyDescent="0.25">
      <c r="A32" s="15">
        <v>43042.314108796294</v>
      </c>
      <c r="B32" s="16">
        <v>29632</v>
      </c>
      <c r="C32" s="16">
        <v>0</v>
      </c>
      <c r="D32" s="16" t="s">
        <v>59</v>
      </c>
      <c r="E32" s="15">
        <v>43042.312905092593</v>
      </c>
      <c r="F32" s="16" t="s">
        <v>30</v>
      </c>
      <c r="G32" s="16" t="s">
        <v>30</v>
      </c>
      <c r="H32" s="15">
        <v>43042.357152777775</v>
      </c>
      <c r="I32" s="16">
        <v>0</v>
      </c>
      <c r="J32" s="16">
        <v>2</v>
      </c>
    </row>
    <row r="33" spans="1:10" x14ac:dyDescent="0.25">
      <c r="A33" s="15">
        <v>43042.314108796294</v>
      </c>
      <c r="B33" s="16">
        <v>29633</v>
      </c>
      <c r="C33" s="16">
        <v>0</v>
      </c>
      <c r="D33" s="16" t="s">
        <v>59</v>
      </c>
      <c r="E33" s="15">
        <v>43042.312905092593</v>
      </c>
      <c r="F33" s="16" t="s">
        <v>30</v>
      </c>
      <c r="G33" s="16" t="s">
        <v>30</v>
      </c>
      <c r="H33" s="15">
        <v>43042.357152777775</v>
      </c>
      <c r="I33" s="16">
        <v>0</v>
      </c>
      <c r="J33" s="16">
        <v>2</v>
      </c>
    </row>
    <row r="34" spans="1:10" x14ac:dyDescent="0.25">
      <c r="A34" s="15">
        <v>43042.314108796294</v>
      </c>
      <c r="B34" s="16">
        <v>29634</v>
      </c>
      <c r="C34" s="16">
        <v>0</v>
      </c>
      <c r="D34" s="16" t="s">
        <v>59</v>
      </c>
      <c r="E34" s="15">
        <v>43042.312905092593</v>
      </c>
      <c r="F34" s="16" t="s">
        <v>30</v>
      </c>
      <c r="G34" s="16" t="s">
        <v>30</v>
      </c>
      <c r="H34" s="15">
        <v>43042.357152777775</v>
      </c>
      <c r="I34" s="16">
        <v>0</v>
      </c>
      <c r="J34" s="16">
        <v>2</v>
      </c>
    </row>
    <row r="35" spans="1:10" x14ac:dyDescent="0.25">
      <c r="A35" s="15">
        <v>43042.449525462966</v>
      </c>
      <c r="B35" s="16">
        <v>29654</v>
      </c>
      <c r="C35" s="16">
        <v>0</v>
      </c>
      <c r="D35" s="16" t="s">
        <v>60</v>
      </c>
      <c r="E35" s="15">
        <v>43042.448194444441</v>
      </c>
      <c r="F35" s="16" t="s">
        <v>30</v>
      </c>
      <c r="G35" s="16" t="s">
        <v>30</v>
      </c>
      <c r="H35" s="15">
        <v>43045.390590277777</v>
      </c>
      <c r="I35" s="16">
        <v>0</v>
      </c>
      <c r="J35" s="16">
        <v>2</v>
      </c>
    </row>
    <row r="36" spans="1:10" x14ac:dyDescent="0.25">
      <c r="A36" s="15">
        <v>43042.452997685185</v>
      </c>
      <c r="B36" s="16">
        <v>29655</v>
      </c>
      <c r="C36" s="16">
        <v>0</v>
      </c>
      <c r="D36" s="16" t="s">
        <v>61</v>
      </c>
      <c r="E36" s="15">
        <v>43042.452939814815</v>
      </c>
      <c r="F36" s="16" t="s">
        <v>30</v>
      </c>
      <c r="G36" s="16" t="s">
        <v>30</v>
      </c>
      <c r="H36" s="15">
        <v>43055.357453703706</v>
      </c>
      <c r="I36" s="16">
        <v>334</v>
      </c>
      <c r="J36" s="16">
        <v>2</v>
      </c>
    </row>
    <row r="37" spans="1:10" x14ac:dyDescent="0.25">
      <c r="A37" s="15">
        <v>43045.361134259256</v>
      </c>
      <c r="B37" s="16">
        <v>29697</v>
      </c>
      <c r="C37" s="16">
        <v>0</v>
      </c>
      <c r="D37" s="16" t="s">
        <v>59</v>
      </c>
      <c r="E37" s="15">
        <v>43043.312928240739</v>
      </c>
      <c r="F37" s="16" t="s">
        <v>30</v>
      </c>
      <c r="G37" s="16" t="s">
        <v>30</v>
      </c>
      <c r="H37" s="15">
        <v>43045.366412037038</v>
      </c>
      <c r="I37" s="16">
        <v>0</v>
      </c>
      <c r="J37" s="16">
        <v>2</v>
      </c>
    </row>
    <row r="38" spans="1:10" x14ac:dyDescent="0.25">
      <c r="A38" s="15">
        <v>43045.361134259256</v>
      </c>
      <c r="B38" s="16">
        <v>29698</v>
      </c>
      <c r="C38" s="16">
        <v>0</v>
      </c>
      <c r="D38" s="16" t="s">
        <v>59</v>
      </c>
      <c r="E38" s="15">
        <v>43043.312928240739</v>
      </c>
      <c r="F38" s="16" t="s">
        <v>30</v>
      </c>
      <c r="G38" s="16" t="s">
        <v>30</v>
      </c>
      <c r="H38" s="15">
        <v>43045.366412037038</v>
      </c>
      <c r="I38" s="16">
        <v>0</v>
      </c>
      <c r="J38" s="16">
        <v>2</v>
      </c>
    </row>
    <row r="39" spans="1:10" x14ac:dyDescent="0.25">
      <c r="A39" s="15">
        <v>43045.361134259256</v>
      </c>
      <c r="B39" s="16">
        <v>29699</v>
      </c>
      <c r="C39" s="16">
        <v>0</v>
      </c>
      <c r="D39" s="16" t="s">
        <v>59</v>
      </c>
      <c r="E39" s="15">
        <v>43043.312928240739</v>
      </c>
      <c r="F39" s="16" t="s">
        <v>30</v>
      </c>
      <c r="G39" s="16" t="s">
        <v>30</v>
      </c>
      <c r="H39" s="15">
        <v>43045.366412037038</v>
      </c>
      <c r="I39" s="16">
        <v>0</v>
      </c>
      <c r="J39" s="16">
        <v>2</v>
      </c>
    </row>
    <row r="40" spans="1:10" x14ac:dyDescent="0.25">
      <c r="A40" s="15">
        <v>43045.361134259256</v>
      </c>
      <c r="B40" s="16">
        <v>29701</v>
      </c>
      <c r="C40" s="16">
        <v>0</v>
      </c>
      <c r="D40" s="16" t="s">
        <v>59</v>
      </c>
      <c r="E40" s="15">
        <v>43044.312928240739</v>
      </c>
      <c r="F40" s="16" t="s">
        <v>30</v>
      </c>
      <c r="G40" s="16" t="s">
        <v>30</v>
      </c>
      <c r="H40" s="15">
        <v>43045.366412037038</v>
      </c>
      <c r="I40" s="16">
        <v>0</v>
      </c>
      <c r="J40" s="16">
        <v>2</v>
      </c>
    </row>
    <row r="41" spans="1:10" x14ac:dyDescent="0.25">
      <c r="A41" s="15">
        <v>43045.361134259256</v>
      </c>
      <c r="B41" s="16">
        <v>29702</v>
      </c>
      <c r="C41" s="16">
        <v>0</v>
      </c>
      <c r="D41" s="16" t="s">
        <v>59</v>
      </c>
      <c r="E41" s="15">
        <v>43044.312939814816</v>
      </c>
      <c r="F41" s="16" t="s">
        <v>30</v>
      </c>
      <c r="G41" s="16" t="s">
        <v>30</v>
      </c>
      <c r="H41" s="15">
        <v>43045.366412037038</v>
      </c>
      <c r="I41" s="16">
        <v>0</v>
      </c>
      <c r="J41" s="16">
        <v>2</v>
      </c>
    </row>
    <row r="42" spans="1:10" x14ac:dyDescent="0.25">
      <c r="A42" s="15">
        <v>43045.361134259256</v>
      </c>
      <c r="B42" s="16">
        <v>29703</v>
      </c>
      <c r="C42" s="16">
        <v>0</v>
      </c>
      <c r="D42" s="16" t="s">
        <v>59</v>
      </c>
      <c r="E42" s="15">
        <v>43044.312939814816</v>
      </c>
      <c r="F42" s="16" t="s">
        <v>30</v>
      </c>
      <c r="G42" s="16" t="s">
        <v>30</v>
      </c>
      <c r="H42" s="15">
        <v>43045.366412037038</v>
      </c>
      <c r="I42" s="16">
        <v>0</v>
      </c>
      <c r="J42" s="16">
        <v>2</v>
      </c>
    </row>
    <row r="43" spans="1:10" x14ac:dyDescent="0.25">
      <c r="A43" s="15">
        <v>43045.361134259256</v>
      </c>
      <c r="B43" s="16">
        <v>29704</v>
      </c>
      <c r="C43" s="16">
        <v>0</v>
      </c>
      <c r="D43" s="16" t="s">
        <v>59</v>
      </c>
      <c r="E43" s="15">
        <v>43044.808437500003</v>
      </c>
      <c r="F43" s="16" t="s">
        <v>30</v>
      </c>
      <c r="G43" s="16" t="s">
        <v>30</v>
      </c>
      <c r="H43" s="15">
        <v>43045.366412037038</v>
      </c>
      <c r="I43" s="16">
        <v>0</v>
      </c>
      <c r="J43" s="16">
        <v>2</v>
      </c>
    </row>
    <row r="44" spans="1:10" x14ac:dyDescent="0.25">
      <c r="A44" s="15">
        <v>43045.361134259256</v>
      </c>
      <c r="B44" s="16">
        <v>29705</v>
      </c>
      <c r="C44" s="16">
        <v>0</v>
      </c>
      <c r="D44" s="16" t="s">
        <v>59</v>
      </c>
      <c r="E44" s="15">
        <v>43044.808483796296</v>
      </c>
      <c r="F44" s="16" t="s">
        <v>30</v>
      </c>
      <c r="G44" s="16" t="s">
        <v>30</v>
      </c>
      <c r="H44" s="15">
        <v>43045.366412037038</v>
      </c>
      <c r="I44" s="16">
        <v>0</v>
      </c>
      <c r="J44" s="16">
        <v>2</v>
      </c>
    </row>
    <row r="45" spans="1:10" x14ac:dyDescent="0.25">
      <c r="A45" s="15">
        <v>43045.361134259256</v>
      </c>
      <c r="B45" s="16">
        <v>29708</v>
      </c>
      <c r="C45" s="16">
        <v>0</v>
      </c>
      <c r="D45" s="16" t="s">
        <v>59</v>
      </c>
      <c r="E45" s="15">
        <v>43044.808495370373</v>
      </c>
      <c r="F45" s="16" t="s">
        <v>30</v>
      </c>
      <c r="G45" s="16" t="s">
        <v>30</v>
      </c>
      <c r="H45" s="15">
        <v>43045.366412037038</v>
      </c>
      <c r="I45" s="16">
        <v>0</v>
      </c>
      <c r="J45" s="16">
        <v>2</v>
      </c>
    </row>
    <row r="46" spans="1:10" x14ac:dyDescent="0.25">
      <c r="A46" s="15">
        <v>43045.361134259256</v>
      </c>
      <c r="B46" s="16">
        <v>29709</v>
      </c>
      <c r="C46" s="16">
        <v>0</v>
      </c>
      <c r="D46" s="16" t="s">
        <v>59</v>
      </c>
      <c r="E46" s="15">
        <v>43044.808495370373</v>
      </c>
      <c r="F46" s="16" t="s">
        <v>30</v>
      </c>
      <c r="G46" s="16" t="s">
        <v>30</v>
      </c>
      <c r="H46" s="15">
        <v>43045.366412037038</v>
      </c>
      <c r="I46" s="16">
        <v>0</v>
      </c>
      <c r="J46" s="16">
        <v>2</v>
      </c>
    </row>
    <row r="47" spans="1:10" x14ac:dyDescent="0.25">
      <c r="A47" s="15">
        <v>43045.361134259256</v>
      </c>
      <c r="B47" s="16">
        <v>29710</v>
      </c>
      <c r="C47" s="16">
        <v>0</v>
      </c>
      <c r="D47" s="16" t="s">
        <v>59</v>
      </c>
      <c r="E47" s="15">
        <v>43044.808495370373</v>
      </c>
      <c r="F47" s="16" t="s">
        <v>30</v>
      </c>
      <c r="G47" s="16" t="s">
        <v>30</v>
      </c>
      <c r="H47" s="15">
        <v>43045.366412037038</v>
      </c>
      <c r="I47" s="16">
        <v>0</v>
      </c>
      <c r="J47" s="16">
        <v>2</v>
      </c>
    </row>
    <row r="48" spans="1:10" x14ac:dyDescent="0.25">
      <c r="A48" s="15">
        <v>43045.361134259256</v>
      </c>
      <c r="B48" s="16">
        <v>29711</v>
      </c>
      <c r="C48" s="16">
        <v>0</v>
      </c>
      <c r="D48" s="16" t="s">
        <v>59</v>
      </c>
      <c r="E48" s="15">
        <v>43044.808449074073</v>
      </c>
      <c r="F48" s="16" t="s">
        <v>30</v>
      </c>
      <c r="G48" s="16" t="s">
        <v>30</v>
      </c>
      <c r="H48" s="15">
        <v>43045.366412037038</v>
      </c>
      <c r="I48" s="16">
        <v>0</v>
      </c>
      <c r="J48" s="16">
        <v>2</v>
      </c>
    </row>
    <row r="49" spans="1:10" x14ac:dyDescent="0.25">
      <c r="A49" s="15">
        <v>43045.361134259256</v>
      </c>
      <c r="B49" s="16">
        <v>29712</v>
      </c>
      <c r="C49" s="16">
        <v>0</v>
      </c>
      <c r="D49" s="16" t="s">
        <v>59</v>
      </c>
      <c r="E49" s="15">
        <v>43044.808495370373</v>
      </c>
      <c r="F49" s="16" t="s">
        <v>30</v>
      </c>
      <c r="G49" s="16" t="s">
        <v>30</v>
      </c>
      <c r="H49" s="15">
        <v>43045.366412037038</v>
      </c>
      <c r="I49" s="16">
        <v>0</v>
      </c>
      <c r="J49" s="16">
        <v>2</v>
      </c>
    </row>
    <row r="50" spans="1:10" x14ac:dyDescent="0.25">
      <c r="A50" s="15">
        <v>43045.432164351849</v>
      </c>
      <c r="B50" s="16">
        <v>29739</v>
      </c>
      <c r="C50" s="16">
        <v>0</v>
      </c>
      <c r="D50" s="16" t="s">
        <v>62</v>
      </c>
      <c r="E50" s="15">
        <v>43045.431319444448</v>
      </c>
      <c r="F50" s="16" t="s">
        <v>30</v>
      </c>
      <c r="G50" s="16" t="s">
        <v>30</v>
      </c>
      <c r="H50" s="15">
        <v>43045.523969907408</v>
      </c>
      <c r="I50" s="16">
        <v>0</v>
      </c>
      <c r="J50" s="16">
        <v>2</v>
      </c>
    </row>
    <row r="51" spans="1:10" x14ac:dyDescent="0.25">
      <c r="A51" s="15">
        <v>43045.432164351849</v>
      </c>
      <c r="B51" s="16">
        <v>29740</v>
      </c>
      <c r="C51" s="16">
        <v>0</v>
      </c>
      <c r="D51" s="16" t="s">
        <v>63</v>
      </c>
      <c r="E51" s="15">
        <v>43045.432083333333</v>
      </c>
      <c r="F51" s="16" t="s">
        <v>30</v>
      </c>
      <c r="G51" s="16" t="s">
        <v>30</v>
      </c>
      <c r="H51" s="15">
        <v>43045.523368055554</v>
      </c>
      <c r="I51" s="16">
        <v>0</v>
      </c>
      <c r="J51" s="16">
        <v>2</v>
      </c>
    </row>
    <row r="52" spans="1:10" x14ac:dyDescent="0.25">
      <c r="A52" s="15">
        <v>43045.435636574075</v>
      </c>
      <c r="B52" s="16">
        <v>29741</v>
      </c>
      <c r="C52" s="16">
        <v>0</v>
      </c>
      <c r="D52" s="16" t="s">
        <v>64</v>
      </c>
      <c r="E52" s="15">
        <v>43045.432638888888</v>
      </c>
      <c r="F52" s="16" t="s">
        <v>30</v>
      </c>
      <c r="G52" s="16" t="s">
        <v>30</v>
      </c>
      <c r="H52" s="15">
        <v>43045.523518518516</v>
      </c>
      <c r="I52" s="16">
        <v>0</v>
      </c>
      <c r="J52" s="16">
        <v>2</v>
      </c>
    </row>
    <row r="53" spans="1:10" x14ac:dyDescent="0.25">
      <c r="A53" s="15">
        <v>43045.435636574075</v>
      </c>
      <c r="B53" s="16">
        <v>29742</v>
      </c>
      <c r="C53" s="16">
        <v>0</v>
      </c>
      <c r="D53" s="16" t="s">
        <v>65</v>
      </c>
      <c r="E53" s="15">
        <v>43045.433263888888</v>
      </c>
      <c r="F53" s="16" t="s">
        <v>30</v>
      </c>
      <c r="G53" s="16" t="s">
        <v>30</v>
      </c>
      <c r="H53" s="15">
        <v>43045.5237037037</v>
      </c>
      <c r="I53" s="16">
        <v>0</v>
      </c>
      <c r="J53" s="16">
        <v>2</v>
      </c>
    </row>
    <row r="54" spans="1:10" x14ac:dyDescent="0.25">
      <c r="A54" s="15">
        <v>43045.435636574075</v>
      </c>
      <c r="B54" s="16">
        <v>29743</v>
      </c>
      <c r="C54" s="16">
        <v>0</v>
      </c>
      <c r="D54" s="16" t="s">
        <v>66</v>
      </c>
      <c r="E54" s="15">
        <v>43045.433761574073</v>
      </c>
      <c r="F54" s="16" t="s">
        <v>30</v>
      </c>
      <c r="G54" s="16" t="s">
        <v>30</v>
      </c>
      <c r="H54" s="15">
        <v>43045.523819444446</v>
      </c>
      <c r="I54" s="16">
        <v>0</v>
      </c>
      <c r="J54" s="16">
        <v>2</v>
      </c>
    </row>
    <row r="55" spans="1:10" x14ac:dyDescent="0.25">
      <c r="A55" s="15">
        <v>43046.477303240739</v>
      </c>
      <c r="B55" s="16">
        <v>29845</v>
      </c>
      <c r="C55" s="16">
        <v>0</v>
      </c>
      <c r="D55" s="16" t="s">
        <v>67</v>
      </c>
      <c r="E55" s="15">
        <v>43046.474826388891</v>
      </c>
      <c r="F55" s="16" t="s">
        <v>30</v>
      </c>
      <c r="G55" s="16" t="s">
        <v>30</v>
      </c>
      <c r="H55" s="15">
        <v>43047.342835648145</v>
      </c>
      <c r="I55" s="16">
        <v>15</v>
      </c>
      <c r="J55" s="16">
        <v>2</v>
      </c>
    </row>
    <row r="56" spans="1:10" x14ac:dyDescent="0.25">
      <c r="A56" s="15">
        <v>43046.668275462966</v>
      </c>
      <c r="B56" s="16">
        <v>29875</v>
      </c>
      <c r="C56" s="16">
        <v>0</v>
      </c>
      <c r="D56" s="16" t="s">
        <v>68</v>
      </c>
      <c r="E56" s="15">
        <v>43046.667222222219</v>
      </c>
      <c r="F56" s="16" t="s">
        <v>30</v>
      </c>
      <c r="G56" s="16" t="s">
        <v>30</v>
      </c>
      <c r="H56" s="15">
        <v>43124.747037037036</v>
      </c>
      <c r="I56" s="16">
        <v>410</v>
      </c>
      <c r="J56" s="16">
        <v>2</v>
      </c>
    </row>
    <row r="57" spans="1:10" x14ac:dyDescent="0.25">
      <c r="A57" s="15">
        <v>43046.807164351849</v>
      </c>
      <c r="B57" s="16">
        <v>29892</v>
      </c>
      <c r="C57" s="16">
        <v>0</v>
      </c>
      <c r="D57" s="16" t="s">
        <v>59</v>
      </c>
      <c r="E57" s="15">
        <v>43046.806655092594</v>
      </c>
      <c r="F57" s="16" t="s">
        <v>30</v>
      </c>
      <c r="G57" s="16" t="s">
        <v>30</v>
      </c>
      <c r="H57" s="15">
        <v>43047.375428240739</v>
      </c>
      <c r="I57" s="16">
        <v>0</v>
      </c>
      <c r="J57" s="16">
        <v>2</v>
      </c>
    </row>
    <row r="58" spans="1:10" x14ac:dyDescent="0.25">
      <c r="A58" s="15">
        <v>43046.807164351849</v>
      </c>
      <c r="B58" s="16">
        <v>29893</v>
      </c>
      <c r="C58" s="16">
        <v>0</v>
      </c>
      <c r="D58" s="16" t="s">
        <v>59</v>
      </c>
      <c r="E58" s="15">
        <v>43046.806666666664</v>
      </c>
      <c r="F58" s="16" t="s">
        <v>30</v>
      </c>
      <c r="G58" s="16" t="s">
        <v>30</v>
      </c>
      <c r="H58" s="15">
        <v>43047.375428240739</v>
      </c>
      <c r="I58" s="16">
        <v>0</v>
      </c>
      <c r="J58" s="16">
        <v>2</v>
      </c>
    </row>
    <row r="59" spans="1:10" x14ac:dyDescent="0.25">
      <c r="A59" s="15">
        <v>43046.807164351849</v>
      </c>
      <c r="B59" s="16">
        <v>29894</v>
      </c>
      <c r="C59" s="16">
        <v>0</v>
      </c>
      <c r="D59" s="16" t="s">
        <v>59</v>
      </c>
      <c r="E59" s="15">
        <v>43046.806666666664</v>
      </c>
      <c r="F59" s="16" t="s">
        <v>30</v>
      </c>
      <c r="G59" s="16" t="s">
        <v>30</v>
      </c>
      <c r="H59" s="15">
        <v>43047.375428240739</v>
      </c>
      <c r="I59" s="16">
        <v>0</v>
      </c>
      <c r="J59" s="16">
        <v>2</v>
      </c>
    </row>
    <row r="60" spans="1:10" x14ac:dyDescent="0.25">
      <c r="A60" s="15">
        <v>43047.484247685185</v>
      </c>
      <c r="B60" s="16">
        <v>29924</v>
      </c>
      <c r="C60" s="16">
        <v>0</v>
      </c>
      <c r="D60" s="16" t="s">
        <v>69</v>
      </c>
      <c r="E60" s="15">
        <v>43047.483310185184</v>
      </c>
      <c r="F60" s="16" t="s">
        <v>30</v>
      </c>
      <c r="G60" s="16" t="s">
        <v>30</v>
      </c>
      <c r="H60" s="15">
        <v>43047.580324074072</v>
      </c>
      <c r="I60" s="16">
        <v>0</v>
      </c>
      <c r="J60" s="16">
        <v>2</v>
      </c>
    </row>
    <row r="61" spans="1:10" x14ac:dyDescent="0.25">
      <c r="A61" s="15">
        <v>43047.484247685185</v>
      </c>
      <c r="B61" s="16">
        <v>29925</v>
      </c>
      <c r="C61" s="16">
        <v>0</v>
      </c>
      <c r="D61" s="16" t="s">
        <v>70</v>
      </c>
      <c r="E61" s="15">
        <v>43047.485312500001</v>
      </c>
      <c r="F61" s="16" t="s">
        <v>30</v>
      </c>
      <c r="G61" s="16" t="s">
        <v>30</v>
      </c>
      <c r="H61" s="15">
        <v>43047.580324074072</v>
      </c>
      <c r="I61" s="16">
        <v>0</v>
      </c>
      <c r="J61" s="16">
        <v>2</v>
      </c>
    </row>
    <row r="62" spans="1:10" x14ac:dyDescent="0.25">
      <c r="A62" s="15">
        <v>43047.56758101852</v>
      </c>
      <c r="B62" s="16">
        <v>29931</v>
      </c>
      <c r="C62" s="16">
        <v>0</v>
      </c>
      <c r="D62" s="16" t="s">
        <v>71</v>
      </c>
      <c r="E62" s="15">
        <v>43047.568749999999</v>
      </c>
      <c r="F62" s="16" t="s">
        <v>30</v>
      </c>
      <c r="G62" s="16" t="s">
        <v>30</v>
      </c>
      <c r="H62" s="15">
        <v>43047.580324074072</v>
      </c>
      <c r="I62" s="16">
        <v>0</v>
      </c>
      <c r="J62" s="16">
        <v>2</v>
      </c>
    </row>
    <row r="63" spans="1:10" x14ac:dyDescent="0.25">
      <c r="A63" s="15">
        <v>43047.807164351849</v>
      </c>
      <c r="B63" s="16">
        <v>29958</v>
      </c>
      <c r="C63" s="16">
        <v>0</v>
      </c>
      <c r="D63" s="16" t="s">
        <v>59</v>
      </c>
      <c r="E63" s="15">
        <v>43047.806701388887</v>
      </c>
      <c r="F63" s="16" t="s">
        <v>30</v>
      </c>
      <c r="G63" s="16" t="s">
        <v>30</v>
      </c>
      <c r="H63" s="15">
        <v>43048.360914351855</v>
      </c>
      <c r="I63" s="16">
        <v>0</v>
      </c>
      <c r="J63" s="16">
        <v>2</v>
      </c>
    </row>
    <row r="64" spans="1:10" x14ac:dyDescent="0.25">
      <c r="A64" s="15">
        <v>43047.807164351849</v>
      </c>
      <c r="B64" s="16">
        <v>29959</v>
      </c>
      <c r="C64" s="16">
        <v>0</v>
      </c>
      <c r="D64" s="16" t="s">
        <v>59</v>
      </c>
      <c r="E64" s="15">
        <v>43047.806712962964</v>
      </c>
      <c r="F64" s="16" t="s">
        <v>30</v>
      </c>
      <c r="G64" s="16" t="s">
        <v>30</v>
      </c>
      <c r="H64" s="15">
        <v>43048.360914351855</v>
      </c>
      <c r="I64" s="16">
        <v>0</v>
      </c>
      <c r="J64" s="16">
        <v>2</v>
      </c>
    </row>
    <row r="65" spans="1:10" x14ac:dyDescent="0.25">
      <c r="A65" s="15">
        <v>43047.807164351849</v>
      </c>
      <c r="B65" s="16">
        <v>29960</v>
      </c>
      <c r="C65" s="16">
        <v>0</v>
      </c>
      <c r="D65" s="16" t="s">
        <v>59</v>
      </c>
      <c r="E65" s="15">
        <v>43047.806712962964</v>
      </c>
      <c r="F65" s="16" t="s">
        <v>30</v>
      </c>
      <c r="G65" s="16" t="s">
        <v>30</v>
      </c>
      <c r="H65" s="15">
        <v>43048.360914351855</v>
      </c>
      <c r="I65" s="16">
        <v>0</v>
      </c>
      <c r="J65" s="16">
        <v>2</v>
      </c>
    </row>
    <row r="66" spans="1:10" x14ac:dyDescent="0.25">
      <c r="A66" s="15">
        <v>43048.716886574075</v>
      </c>
      <c r="B66" s="16">
        <v>30019</v>
      </c>
      <c r="C66" s="16">
        <v>0</v>
      </c>
      <c r="D66" s="16" t="s">
        <v>72</v>
      </c>
      <c r="E66" s="15">
        <v>43048.714942129627</v>
      </c>
      <c r="F66" s="16" t="s">
        <v>30</v>
      </c>
      <c r="G66" s="16" t="s">
        <v>30</v>
      </c>
      <c r="H66" s="15">
        <v>43052.400891203702</v>
      </c>
      <c r="I66" s="16">
        <v>0</v>
      </c>
      <c r="J66" s="16">
        <v>2</v>
      </c>
    </row>
    <row r="67" spans="1:10" x14ac:dyDescent="0.25">
      <c r="A67" s="15">
        <v>43048.727303240739</v>
      </c>
      <c r="B67" s="16">
        <v>30021</v>
      </c>
      <c r="C67" s="16">
        <v>0</v>
      </c>
      <c r="D67" s="16" t="s">
        <v>72</v>
      </c>
      <c r="E67" s="15">
        <v>43048.725821759261</v>
      </c>
      <c r="F67" s="16" t="s">
        <v>30</v>
      </c>
      <c r="G67" s="16" t="s">
        <v>30</v>
      </c>
      <c r="H67" s="15">
        <v>43052.401145833333</v>
      </c>
      <c r="I67" s="16">
        <v>0</v>
      </c>
      <c r="J67" s="16">
        <v>2</v>
      </c>
    </row>
    <row r="68" spans="1:10" x14ac:dyDescent="0.25">
      <c r="A68" s="15">
        <v>43048.807164351849</v>
      </c>
      <c r="B68" s="16">
        <v>30027</v>
      </c>
      <c r="C68" s="16">
        <v>0</v>
      </c>
      <c r="D68" s="16" t="s">
        <v>59</v>
      </c>
      <c r="E68" s="15">
        <v>43048.806712962964</v>
      </c>
      <c r="F68" s="16" t="s">
        <v>30</v>
      </c>
      <c r="G68" s="16" t="s">
        <v>30</v>
      </c>
      <c r="H68" s="15">
        <v>43049.377222222225</v>
      </c>
      <c r="I68" s="16">
        <v>0</v>
      </c>
      <c r="J68" s="16">
        <v>2</v>
      </c>
    </row>
    <row r="69" spans="1:10" x14ac:dyDescent="0.25">
      <c r="A69" s="15">
        <v>43048.807164351849</v>
      </c>
      <c r="B69" s="16">
        <v>30028</v>
      </c>
      <c r="C69" s="16">
        <v>0</v>
      </c>
      <c r="D69" s="16" t="s">
        <v>59</v>
      </c>
      <c r="E69" s="15">
        <v>43048.806712962964</v>
      </c>
      <c r="F69" s="16" t="s">
        <v>30</v>
      </c>
      <c r="G69" s="16" t="s">
        <v>30</v>
      </c>
      <c r="H69" s="15">
        <v>43049.377222222225</v>
      </c>
      <c r="I69" s="16">
        <v>0</v>
      </c>
      <c r="J69" s="16">
        <v>2</v>
      </c>
    </row>
    <row r="70" spans="1:10" x14ac:dyDescent="0.25">
      <c r="A70" s="15">
        <v>43048.807164351849</v>
      </c>
      <c r="B70" s="16">
        <v>30029</v>
      </c>
      <c r="C70" s="16">
        <v>0</v>
      </c>
      <c r="D70" s="16" t="s">
        <v>59</v>
      </c>
      <c r="E70" s="15">
        <v>43048.806712962964</v>
      </c>
      <c r="F70" s="16" t="s">
        <v>30</v>
      </c>
      <c r="G70" s="16" t="s">
        <v>30</v>
      </c>
      <c r="H70" s="15">
        <v>43049.377222222225</v>
      </c>
      <c r="I70" s="16">
        <v>0</v>
      </c>
      <c r="J70" s="16">
        <v>2</v>
      </c>
    </row>
    <row r="71" spans="1:10" x14ac:dyDescent="0.25">
      <c r="A71" s="15">
        <v>43049.38008101852</v>
      </c>
      <c r="B71" s="16">
        <v>30037</v>
      </c>
      <c r="C71" s="16">
        <v>0</v>
      </c>
      <c r="D71" s="16" t="s">
        <v>73</v>
      </c>
      <c r="E71" s="15">
        <v>43049.377141203702</v>
      </c>
      <c r="F71" s="16" t="s">
        <v>30</v>
      </c>
      <c r="G71" s="16" t="s">
        <v>30</v>
      </c>
      <c r="H71" s="15">
        <v>43049.38008101852</v>
      </c>
      <c r="I71" s="16">
        <v>44</v>
      </c>
      <c r="J71" s="16">
        <v>2</v>
      </c>
    </row>
    <row r="72" spans="1:10" x14ac:dyDescent="0.25">
      <c r="A72" s="15">
        <v>43049.609247685185</v>
      </c>
      <c r="B72" s="16">
        <v>30084</v>
      </c>
      <c r="C72" s="16">
        <v>0</v>
      </c>
      <c r="D72" s="16" t="s">
        <v>74</v>
      </c>
      <c r="E72" s="15">
        <v>43049.608842592592</v>
      </c>
      <c r="F72" s="16" t="s">
        <v>30</v>
      </c>
      <c r="G72" s="16" t="s">
        <v>30</v>
      </c>
      <c r="H72" s="15">
        <v>43049.69258101852</v>
      </c>
      <c r="I72" s="16">
        <v>0</v>
      </c>
      <c r="J72" s="16">
        <v>2</v>
      </c>
    </row>
    <row r="73" spans="1:10" x14ac:dyDescent="0.25">
      <c r="A73" s="15">
        <v>43049.807164351849</v>
      </c>
      <c r="B73" s="16">
        <v>30100</v>
      </c>
      <c r="C73" s="16">
        <v>0</v>
      </c>
      <c r="D73" s="16" t="s">
        <v>59</v>
      </c>
      <c r="E73" s="15">
        <v>43049.806770833333</v>
      </c>
      <c r="F73" s="16" t="s">
        <v>30</v>
      </c>
      <c r="G73" s="16" t="s">
        <v>30</v>
      </c>
      <c r="H73" s="15">
        <v>43052.475208333337</v>
      </c>
      <c r="I73" s="16">
        <v>0</v>
      </c>
      <c r="J73" s="16">
        <v>2</v>
      </c>
    </row>
    <row r="74" spans="1:10" x14ac:dyDescent="0.25">
      <c r="A74" s="15">
        <v>43049.807164351849</v>
      </c>
      <c r="B74" s="16">
        <v>30101</v>
      </c>
      <c r="C74" s="16">
        <v>0</v>
      </c>
      <c r="D74" s="16" t="s">
        <v>59</v>
      </c>
      <c r="E74" s="15">
        <v>43049.80678240741</v>
      </c>
      <c r="F74" s="16" t="s">
        <v>30</v>
      </c>
      <c r="G74" s="16" t="s">
        <v>30</v>
      </c>
      <c r="H74" s="15">
        <v>43052.475208333337</v>
      </c>
      <c r="I74" s="16">
        <v>0</v>
      </c>
      <c r="J74" s="16">
        <v>2</v>
      </c>
    </row>
    <row r="75" spans="1:10" x14ac:dyDescent="0.25">
      <c r="A75" s="15">
        <v>43049.807164351849</v>
      </c>
      <c r="B75" s="16">
        <v>30102</v>
      </c>
      <c r="C75" s="16">
        <v>0</v>
      </c>
      <c r="D75" s="16" t="s">
        <v>59</v>
      </c>
      <c r="E75" s="15">
        <v>43049.80678240741</v>
      </c>
      <c r="F75" s="16" t="s">
        <v>30</v>
      </c>
      <c r="G75" s="16" t="s">
        <v>30</v>
      </c>
      <c r="H75" s="15">
        <v>43052.475208333337</v>
      </c>
      <c r="I75" s="16">
        <v>0</v>
      </c>
      <c r="J75" s="16">
        <v>2</v>
      </c>
    </row>
    <row r="76" spans="1:10" x14ac:dyDescent="0.25">
      <c r="A76" s="15">
        <v>43052.452997685185</v>
      </c>
      <c r="B76" s="16">
        <v>30150</v>
      </c>
      <c r="C76" s="16">
        <v>0</v>
      </c>
      <c r="D76" s="16" t="s">
        <v>59</v>
      </c>
      <c r="E76" s="15">
        <v>43050.80678240741</v>
      </c>
      <c r="F76" s="16" t="s">
        <v>30</v>
      </c>
      <c r="G76" s="16" t="s">
        <v>30</v>
      </c>
      <c r="H76" s="15">
        <v>43052.470127314817</v>
      </c>
      <c r="I76" s="16">
        <v>0</v>
      </c>
      <c r="J76" s="16">
        <v>2</v>
      </c>
    </row>
    <row r="77" spans="1:10" x14ac:dyDescent="0.25">
      <c r="A77" s="15">
        <v>43052.452997685185</v>
      </c>
      <c r="B77" s="16">
        <v>30151</v>
      </c>
      <c r="C77" s="16">
        <v>0</v>
      </c>
      <c r="D77" s="16" t="s">
        <v>59</v>
      </c>
      <c r="E77" s="15">
        <v>43050.80678240741</v>
      </c>
      <c r="F77" s="16" t="s">
        <v>30</v>
      </c>
      <c r="G77" s="16" t="s">
        <v>30</v>
      </c>
      <c r="H77" s="15">
        <v>43052.470127314817</v>
      </c>
      <c r="I77" s="16">
        <v>0</v>
      </c>
      <c r="J77" s="16">
        <v>2</v>
      </c>
    </row>
    <row r="78" spans="1:10" x14ac:dyDescent="0.25">
      <c r="A78" s="15">
        <v>43052.452997685185</v>
      </c>
      <c r="B78" s="16">
        <v>30152</v>
      </c>
      <c r="C78" s="16">
        <v>0</v>
      </c>
      <c r="D78" s="16" t="s">
        <v>59</v>
      </c>
      <c r="E78" s="15">
        <v>43050.80678240741</v>
      </c>
      <c r="F78" s="16" t="s">
        <v>30</v>
      </c>
      <c r="G78" s="16" t="s">
        <v>30</v>
      </c>
      <c r="H78" s="15">
        <v>43052.470127314817</v>
      </c>
      <c r="I78" s="16">
        <v>0</v>
      </c>
      <c r="J78" s="16">
        <v>2</v>
      </c>
    </row>
    <row r="79" spans="1:10" x14ac:dyDescent="0.25">
      <c r="A79" s="15">
        <v>43052.452997685185</v>
      </c>
      <c r="B79" s="16">
        <v>30154</v>
      </c>
      <c r="C79" s="16">
        <v>0</v>
      </c>
      <c r="D79" s="16" t="s">
        <v>59</v>
      </c>
      <c r="E79" s="15">
        <v>43051.806817129633</v>
      </c>
      <c r="F79" s="16" t="s">
        <v>30</v>
      </c>
      <c r="G79" s="16" t="s">
        <v>30</v>
      </c>
      <c r="H79" s="15">
        <v>43052.470127314817</v>
      </c>
      <c r="I79" s="16">
        <v>0</v>
      </c>
      <c r="J79" s="16">
        <v>2</v>
      </c>
    </row>
    <row r="80" spans="1:10" x14ac:dyDescent="0.25">
      <c r="A80" s="15">
        <v>43052.452997685185</v>
      </c>
      <c r="B80" s="16">
        <v>30155</v>
      </c>
      <c r="C80" s="16">
        <v>0</v>
      </c>
      <c r="D80" s="16" t="s">
        <v>59</v>
      </c>
      <c r="E80" s="15">
        <v>43051.806805555556</v>
      </c>
      <c r="F80" s="16" t="s">
        <v>30</v>
      </c>
      <c r="G80" s="16" t="s">
        <v>30</v>
      </c>
      <c r="H80" s="15">
        <v>43052.470127314817</v>
      </c>
      <c r="I80" s="16">
        <v>0</v>
      </c>
      <c r="J80" s="16">
        <v>2</v>
      </c>
    </row>
    <row r="81" spans="1:10" x14ac:dyDescent="0.25">
      <c r="A81" s="15">
        <v>43052.452997685185</v>
      </c>
      <c r="B81" s="16">
        <v>30156</v>
      </c>
      <c r="C81" s="16">
        <v>0</v>
      </c>
      <c r="D81" s="16" t="s">
        <v>59</v>
      </c>
      <c r="E81" s="15">
        <v>43051.806817129633</v>
      </c>
      <c r="F81" s="16" t="s">
        <v>30</v>
      </c>
      <c r="G81" s="16" t="s">
        <v>30</v>
      </c>
      <c r="H81" s="15">
        <v>43052.470127314817</v>
      </c>
      <c r="I81" s="16">
        <v>0</v>
      </c>
      <c r="J81" s="16">
        <v>2</v>
      </c>
    </row>
    <row r="82" spans="1:10" x14ac:dyDescent="0.25">
      <c r="A82" s="15">
        <v>43052.494664351849</v>
      </c>
      <c r="B82" s="16">
        <v>30167</v>
      </c>
      <c r="C82" s="16">
        <v>0</v>
      </c>
      <c r="D82" s="16" t="s">
        <v>75</v>
      </c>
      <c r="E82" s="15">
        <v>43052.494039351855</v>
      </c>
      <c r="F82" s="16" t="s">
        <v>30</v>
      </c>
      <c r="G82" s="16" t="s">
        <v>30</v>
      </c>
      <c r="H82" s="15">
        <v>43052.58284722222</v>
      </c>
      <c r="I82" s="16">
        <v>0</v>
      </c>
      <c r="J82" s="16">
        <v>2</v>
      </c>
    </row>
    <row r="83" spans="1:10" x14ac:dyDescent="0.25">
      <c r="A83" s="15">
        <v>43052.720358796294</v>
      </c>
      <c r="B83" s="16">
        <v>30203</v>
      </c>
      <c r="C83" s="16">
        <v>0</v>
      </c>
      <c r="D83" s="16" t="s">
        <v>76</v>
      </c>
      <c r="E83" s="15">
        <v>43052.719560185185</v>
      </c>
      <c r="F83" s="16" t="s">
        <v>30</v>
      </c>
      <c r="G83" s="16" t="s">
        <v>30</v>
      </c>
      <c r="H83" s="15">
        <v>43054.670104166667</v>
      </c>
      <c r="I83" s="16">
        <v>0</v>
      </c>
      <c r="J83" s="16">
        <v>2</v>
      </c>
    </row>
    <row r="84" spans="1:10" x14ac:dyDescent="0.25">
      <c r="A84" s="15">
        <v>43053.45994212963</v>
      </c>
      <c r="B84" s="16">
        <v>30240</v>
      </c>
      <c r="C84" s="16">
        <v>0</v>
      </c>
      <c r="D84" s="16" t="s">
        <v>77</v>
      </c>
      <c r="E84" s="15">
        <v>43053.459502314814</v>
      </c>
      <c r="F84" s="16" t="s">
        <v>30</v>
      </c>
      <c r="G84" s="16" t="s">
        <v>30</v>
      </c>
      <c r="H84" s="15">
        <v>43053.644803240742</v>
      </c>
      <c r="I84" s="16">
        <v>0</v>
      </c>
      <c r="J84" s="16">
        <v>2</v>
      </c>
    </row>
    <row r="85" spans="1:10" x14ac:dyDescent="0.25">
      <c r="A85" s="15">
        <v>43053.577997685185</v>
      </c>
      <c r="B85" s="16">
        <v>30264</v>
      </c>
      <c r="C85" s="16">
        <v>0</v>
      </c>
      <c r="D85" s="16" t="s">
        <v>78</v>
      </c>
      <c r="E85" s="15">
        <v>43053.574965277781</v>
      </c>
      <c r="F85" s="16" t="s">
        <v>30</v>
      </c>
      <c r="G85" s="16" t="s">
        <v>30</v>
      </c>
      <c r="H85" s="15">
        <v>43053.640613425923</v>
      </c>
      <c r="I85" s="16">
        <v>0</v>
      </c>
      <c r="J85" s="16">
        <v>2</v>
      </c>
    </row>
    <row r="86" spans="1:10" x14ac:dyDescent="0.25">
      <c r="A86" s="15">
        <v>43053.720358796294</v>
      </c>
      <c r="B86" s="16">
        <v>30280</v>
      </c>
      <c r="C86" s="16">
        <v>0</v>
      </c>
      <c r="D86" s="16" t="s">
        <v>79</v>
      </c>
      <c r="E86" s="15">
        <v>43053.7184375</v>
      </c>
      <c r="F86" s="16" t="s">
        <v>30</v>
      </c>
      <c r="G86" s="16" t="s">
        <v>30</v>
      </c>
      <c r="H86" s="15">
        <v>43054.68340277778</v>
      </c>
      <c r="I86" s="16">
        <v>0</v>
      </c>
      <c r="J86" s="16">
        <v>2</v>
      </c>
    </row>
    <row r="87" spans="1:10" x14ac:dyDescent="0.25">
      <c r="A87" s="15">
        <v>43053.744664351849</v>
      </c>
      <c r="B87" s="16">
        <v>30285</v>
      </c>
      <c r="C87" s="16">
        <v>0</v>
      </c>
      <c r="D87" s="16" t="s">
        <v>80</v>
      </c>
      <c r="E87" s="15">
        <v>43053.743356481478</v>
      </c>
      <c r="F87" s="16" t="s">
        <v>30</v>
      </c>
      <c r="G87" s="16" t="s">
        <v>30</v>
      </c>
      <c r="H87" s="15">
        <v>43054.394594907404</v>
      </c>
      <c r="I87" s="16">
        <v>0</v>
      </c>
      <c r="J87" s="16">
        <v>2</v>
      </c>
    </row>
    <row r="88" spans="1:10" x14ac:dyDescent="0.25">
      <c r="A88" s="15">
        <v>43053.789803240739</v>
      </c>
      <c r="B88" s="16">
        <v>30286</v>
      </c>
      <c r="C88" s="16">
        <v>0</v>
      </c>
      <c r="D88" s="16" t="s">
        <v>81</v>
      </c>
      <c r="E88" s="15">
        <v>43053.786805555559</v>
      </c>
      <c r="F88" s="16" t="s">
        <v>30</v>
      </c>
      <c r="G88" s="16" t="s">
        <v>30</v>
      </c>
      <c r="H88" s="15">
        <v>43054.672291666669</v>
      </c>
      <c r="I88" s="16">
        <v>0</v>
      </c>
      <c r="J88" s="16">
        <v>2</v>
      </c>
    </row>
    <row r="89" spans="1:10" x14ac:dyDescent="0.25">
      <c r="A89" s="15">
        <v>43053.807164351849</v>
      </c>
      <c r="B89" s="16">
        <v>30288</v>
      </c>
      <c r="C89" s="16">
        <v>0</v>
      </c>
      <c r="D89" s="16" t="s">
        <v>59</v>
      </c>
      <c r="E89" s="15">
        <v>43053.806921296295</v>
      </c>
      <c r="F89" s="16" t="s">
        <v>30</v>
      </c>
      <c r="G89" s="16" t="s">
        <v>30</v>
      </c>
      <c r="H89" s="15">
        <v>43059.671006944445</v>
      </c>
      <c r="I89" s="16">
        <v>0</v>
      </c>
      <c r="J89" s="16">
        <v>2</v>
      </c>
    </row>
    <row r="90" spans="1:10" x14ac:dyDescent="0.25">
      <c r="A90" s="15">
        <v>43053.807164351849</v>
      </c>
      <c r="B90" s="16">
        <v>30289</v>
      </c>
      <c r="C90" s="16">
        <v>0</v>
      </c>
      <c r="D90" s="16" t="s">
        <v>59</v>
      </c>
      <c r="E90" s="15">
        <v>43053.806932870371</v>
      </c>
      <c r="F90" s="16" t="s">
        <v>30</v>
      </c>
      <c r="G90" s="16" t="s">
        <v>30</v>
      </c>
      <c r="H90" s="15">
        <v>43059.671006944445</v>
      </c>
      <c r="I90" s="16">
        <v>0</v>
      </c>
      <c r="J90" s="16">
        <v>2</v>
      </c>
    </row>
    <row r="91" spans="1:10" x14ac:dyDescent="0.25">
      <c r="A91" s="15">
        <v>43053.807164351849</v>
      </c>
      <c r="B91" s="16">
        <v>30290</v>
      </c>
      <c r="C91" s="16">
        <v>0</v>
      </c>
      <c r="D91" s="16" t="s">
        <v>59</v>
      </c>
      <c r="E91" s="15">
        <v>43053.806932870371</v>
      </c>
      <c r="F91" s="16" t="s">
        <v>30</v>
      </c>
      <c r="G91" s="16" t="s">
        <v>30</v>
      </c>
      <c r="H91" s="15">
        <v>43059.671006944445</v>
      </c>
      <c r="I91" s="16">
        <v>0</v>
      </c>
      <c r="J91" s="16">
        <v>2</v>
      </c>
    </row>
    <row r="92" spans="1:10" x14ac:dyDescent="0.25">
      <c r="A92" s="15">
        <v>43054.400914351849</v>
      </c>
      <c r="B92" s="16">
        <v>30304</v>
      </c>
      <c r="C92" s="16">
        <v>0</v>
      </c>
      <c r="D92" s="16" t="s">
        <v>82</v>
      </c>
      <c r="E92" s="15">
        <v>43054.398368055554</v>
      </c>
      <c r="F92" s="16" t="s">
        <v>30</v>
      </c>
      <c r="G92" s="16" t="s">
        <v>30</v>
      </c>
      <c r="H92" s="15">
        <v>43054.439791666664</v>
      </c>
      <c r="I92" s="16">
        <v>0</v>
      </c>
      <c r="J92" s="16">
        <v>2</v>
      </c>
    </row>
    <row r="93" spans="1:10" x14ac:dyDescent="0.25">
      <c r="A93" s="15">
        <v>43054.591886574075</v>
      </c>
      <c r="B93" s="16">
        <v>30332</v>
      </c>
      <c r="C93" s="16">
        <v>0</v>
      </c>
      <c r="D93" s="16" t="s">
        <v>83</v>
      </c>
      <c r="E93" s="15">
        <v>43054.590150462966</v>
      </c>
      <c r="F93" s="16" t="s">
        <v>30</v>
      </c>
      <c r="G93" s="16" t="s">
        <v>30</v>
      </c>
      <c r="H93" s="15">
        <v>43054.605208333334</v>
      </c>
      <c r="I93" s="16">
        <v>0</v>
      </c>
      <c r="J93" s="16">
        <v>2</v>
      </c>
    </row>
    <row r="94" spans="1:10" x14ac:dyDescent="0.25">
      <c r="A94" s="15">
        <v>43054.807164351849</v>
      </c>
      <c r="B94" s="16">
        <v>30353</v>
      </c>
      <c r="C94" s="16">
        <v>0</v>
      </c>
      <c r="D94" s="16" t="s">
        <v>59</v>
      </c>
      <c r="E94" s="15">
        <v>43054.806956018518</v>
      </c>
      <c r="F94" s="16" t="s">
        <v>30</v>
      </c>
      <c r="G94" s="16" t="s">
        <v>30</v>
      </c>
      <c r="H94" s="15">
        <v>43055.429513888892</v>
      </c>
      <c r="I94" s="16">
        <v>0</v>
      </c>
      <c r="J94" s="16">
        <v>2</v>
      </c>
    </row>
    <row r="95" spans="1:10" x14ac:dyDescent="0.25">
      <c r="A95" s="15">
        <v>43054.807164351849</v>
      </c>
      <c r="B95" s="16">
        <v>30354</v>
      </c>
      <c r="C95" s="16">
        <v>0</v>
      </c>
      <c r="D95" s="16" t="s">
        <v>59</v>
      </c>
      <c r="E95" s="15">
        <v>43054.806956018518</v>
      </c>
      <c r="F95" s="16" t="s">
        <v>30</v>
      </c>
      <c r="G95" s="16" t="s">
        <v>30</v>
      </c>
      <c r="H95" s="15">
        <v>43055.429513888892</v>
      </c>
      <c r="I95" s="16">
        <v>0</v>
      </c>
      <c r="J95" s="16">
        <v>2</v>
      </c>
    </row>
    <row r="96" spans="1:10" x14ac:dyDescent="0.25">
      <c r="A96" s="15">
        <v>43054.807164351849</v>
      </c>
      <c r="B96" s="16">
        <v>30355</v>
      </c>
      <c r="C96" s="16">
        <v>0</v>
      </c>
      <c r="D96" s="16" t="s">
        <v>59</v>
      </c>
      <c r="E96" s="15">
        <v>43054.806956018518</v>
      </c>
      <c r="F96" s="16" t="s">
        <v>30</v>
      </c>
      <c r="G96" s="16" t="s">
        <v>30</v>
      </c>
      <c r="H96" s="15">
        <v>43055.429513888892</v>
      </c>
      <c r="I96" s="16">
        <v>0</v>
      </c>
      <c r="J96" s="16">
        <v>2</v>
      </c>
    </row>
    <row r="97" spans="1:10" x14ac:dyDescent="0.25">
      <c r="A97" s="15">
        <v>43055.61619212963</v>
      </c>
      <c r="B97" s="16">
        <v>30405</v>
      </c>
      <c r="C97" s="16">
        <v>0</v>
      </c>
      <c r="D97" s="16" t="s">
        <v>84</v>
      </c>
      <c r="E97" s="15">
        <v>43055.616446759261</v>
      </c>
      <c r="F97" s="16" t="s">
        <v>30</v>
      </c>
      <c r="G97" s="16" t="s">
        <v>30</v>
      </c>
      <c r="H97" s="15">
        <v>43542.727303240739</v>
      </c>
      <c r="I97" s="16">
        <v>10378</v>
      </c>
      <c r="J97" s="16">
        <v>2</v>
      </c>
    </row>
    <row r="98" spans="1:10" x14ac:dyDescent="0.25">
      <c r="A98" s="15">
        <v>43055.713414351849</v>
      </c>
      <c r="B98" s="16">
        <v>30418</v>
      </c>
      <c r="C98" s="16">
        <v>0</v>
      </c>
      <c r="D98" s="16" t="s">
        <v>77</v>
      </c>
      <c r="E98" s="15">
        <v>43055.713472222225</v>
      </c>
      <c r="F98" s="16" t="s">
        <v>30</v>
      </c>
      <c r="G98" s="16" t="s">
        <v>30</v>
      </c>
      <c r="H98" s="15">
        <v>43056.351053240738</v>
      </c>
      <c r="I98" s="16">
        <v>0</v>
      </c>
      <c r="J98" s="16">
        <v>2</v>
      </c>
    </row>
    <row r="99" spans="1:10" x14ac:dyDescent="0.25">
      <c r="A99" s="15">
        <v>43055.807164351849</v>
      </c>
      <c r="B99" s="16">
        <v>30422</v>
      </c>
      <c r="C99" s="16">
        <v>0</v>
      </c>
      <c r="D99" s="16" t="s">
        <v>59</v>
      </c>
      <c r="E99" s="15">
        <v>43055.807002314818</v>
      </c>
      <c r="F99" s="16" t="s">
        <v>30</v>
      </c>
      <c r="G99" s="16" t="s">
        <v>30</v>
      </c>
      <c r="H99" s="15">
        <v>43059.41065972222</v>
      </c>
      <c r="I99" s="16">
        <v>0</v>
      </c>
      <c r="J99" s="16">
        <v>2</v>
      </c>
    </row>
    <row r="100" spans="1:10" x14ac:dyDescent="0.25">
      <c r="A100" s="15">
        <v>43055.807164351849</v>
      </c>
      <c r="B100" s="16">
        <v>30423</v>
      </c>
      <c r="C100" s="16">
        <v>0</v>
      </c>
      <c r="D100" s="16" t="s">
        <v>59</v>
      </c>
      <c r="E100" s="15">
        <v>43055.807013888887</v>
      </c>
      <c r="F100" s="16" t="s">
        <v>30</v>
      </c>
      <c r="G100" s="16" t="s">
        <v>30</v>
      </c>
      <c r="H100" s="15">
        <v>43059.41065972222</v>
      </c>
      <c r="I100" s="16">
        <v>0</v>
      </c>
      <c r="J100" s="16">
        <v>2</v>
      </c>
    </row>
    <row r="101" spans="1:10" x14ac:dyDescent="0.25">
      <c r="A101" s="15">
        <v>43055.807164351849</v>
      </c>
      <c r="B101" s="16">
        <v>30424</v>
      </c>
      <c r="C101" s="16">
        <v>0</v>
      </c>
      <c r="D101" s="16" t="s">
        <v>59</v>
      </c>
      <c r="E101" s="15">
        <v>43055.807013888887</v>
      </c>
      <c r="F101" s="16" t="s">
        <v>30</v>
      </c>
      <c r="G101" s="16" t="s">
        <v>30</v>
      </c>
      <c r="H101" s="15">
        <v>43059.41065972222</v>
      </c>
      <c r="I101" s="16">
        <v>0</v>
      </c>
      <c r="J101" s="16">
        <v>2</v>
      </c>
    </row>
    <row r="102" spans="1:10" x14ac:dyDescent="0.25">
      <c r="A102" s="15">
        <v>43056.807164351849</v>
      </c>
      <c r="B102" s="16">
        <v>30475</v>
      </c>
      <c r="C102" s="16">
        <v>0</v>
      </c>
      <c r="D102" s="16" t="s">
        <v>59</v>
      </c>
      <c r="E102" s="15">
        <v>43056.807013888887</v>
      </c>
      <c r="F102" s="16" t="s">
        <v>30</v>
      </c>
      <c r="G102" s="16" t="s">
        <v>30</v>
      </c>
      <c r="H102" s="15">
        <v>43059.41065972222</v>
      </c>
      <c r="I102" s="16">
        <v>0</v>
      </c>
      <c r="J102" s="16">
        <v>2</v>
      </c>
    </row>
    <row r="103" spans="1:10" x14ac:dyDescent="0.25">
      <c r="A103" s="15">
        <v>43056.807164351849</v>
      </c>
      <c r="B103" s="16">
        <v>30476</v>
      </c>
      <c r="C103" s="16">
        <v>0</v>
      </c>
      <c r="D103" s="16" t="s">
        <v>59</v>
      </c>
      <c r="E103" s="15">
        <v>43056.807013888887</v>
      </c>
      <c r="F103" s="16" t="s">
        <v>30</v>
      </c>
      <c r="G103" s="16" t="s">
        <v>30</v>
      </c>
      <c r="H103" s="15">
        <v>43059.41065972222</v>
      </c>
      <c r="I103" s="16">
        <v>0</v>
      </c>
      <c r="J103" s="16">
        <v>2</v>
      </c>
    </row>
    <row r="104" spans="1:10" x14ac:dyDescent="0.25">
      <c r="A104" s="15">
        <v>43056.807164351849</v>
      </c>
      <c r="B104" s="16">
        <v>30477</v>
      </c>
      <c r="C104" s="16">
        <v>0</v>
      </c>
      <c r="D104" s="16" t="s">
        <v>59</v>
      </c>
      <c r="E104" s="15">
        <v>43056.807013888887</v>
      </c>
      <c r="F104" s="16" t="s">
        <v>30</v>
      </c>
      <c r="G104" s="16" t="s">
        <v>30</v>
      </c>
      <c r="H104" s="15">
        <v>43059.41065972222</v>
      </c>
      <c r="I104" s="16">
        <v>0</v>
      </c>
      <c r="J104" s="16">
        <v>2</v>
      </c>
    </row>
    <row r="105" spans="1:10" x14ac:dyDescent="0.25">
      <c r="A105" s="15">
        <v>43059.384548611109</v>
      </c>
      <c r="B105" s="16">
        <v>30489</v>
      </c>
      <c r="C105" s="16">
        <v>0</v>
      </c>
      <c r="D105" s="16" t="s">
        <v>59</v>
      </c>
      <c r="E105" s="15">
        <v>43057.807060185187</v>
      </c>
      <c r="F105" s="16" t="s">
        <v>30</v>
      </c>
      <c r="G105" s="16" t="s">
        <v>30</v>
      </c>
      <c r="H105" s="15">
        <v>43059.41065972222</v>
      </c>
      <c r="I105" s="16">
        <v>0</v>
      </c>
      <c r="J105" s="16">
        <v>2</v>
      </c>
    </row>
    <row r="106" spans="1:10" x14ac:dyDescent="0.25">
      <c r="A106" s="15">
        <v>43059.384548611109</v>
      </c>
      <c r="B106" s="16">
        <v>30490</v>
      </c>
      <c r="C106" s="16">
        <v>0</v>
      </c>
      <c r="D106" s="16" t="s">
        <v>59</v>
      </c>
      <c r="E106" s="15">
        <v>43057.807060185187</v>
      </c>
      <c r="F106" s="16" t="s">
        <v>30</v>
      </c>
      <c r="G106" s="16" t="s">
        <v>30</v>
      </c>
      <c r="H106" s="15">
        <v>43059.41065972222</v>
      </c>
      <c r="I106" s="16">
        <v>0</v>
      </c>
      <c r="J106" s="16">
        <v>2</v>
      </c>
    </row>
    <row r="107" spans="1:10" x14ac:dyDescent="0.25">
      <c r="A107" s="15">
        <v>43059.384548611109</v>
      </c>
      <c r="B107" s="16">
        <v>30491</v>
      </c>
      <c r="C107" s="16">
        <v>0</v>
      </c>
      <c r="D107" s="16" t="s">
        <v>59</v>
      </c>
      <c r="E107" s="15">
        <v>43057.807060185187</v>
      </c>
      <c r="F107" s="16" t="s">
        <v>30</v>
      </c>
      <c r="G107" s="16" t="s">
        <v>30</v>
      </c>
      <c r="H107" s="15">
        <v>43059.41065972222</v>
      </c>
      <c r="I107" s="16">
        <v>0</v>
      </c>
      <c r="J107" s="16">
        <v>2</v>
      </c>
    </row>
    <row r="108" spans="1:10" x14ac:dyDescent="0.25">
      <c r="A108" s="15">
        <v>43059.390497685185</v>
      </c>
      <c r="B108" s="16">
        <v>30494</v>
      </c>
      <c r="C108" s="16">
        <v>0</v>
      </c>
      <c r="D108" s="16" t="s">
        <v>59</v>
      </c>
      <c r="E108" s="15">
        <v>43058.807071759256</v>
      </c>
      <c r="F108" s="16" t="s">
        <v>30</v>
      </c>
      <c r="G108" s="16" t="s">
        <v>30</v>
      </c>
      <c r="H108" s="15">
        <v>43059.41065972222</v>
      </c>
      <c r="I108" s="16">
        <v>0</v>
      </c>
      <c r="J108" s="16">
        <v>2</v>
      </c>
    </row>
    <row r="109" spans="1:10" x14ac:dyDescent="0.25">
      <c r="A109" s="15">
        <v>43059.390497685185</v>
      </c>
      <c r="B109" s="16">
        <v>30495</v>
      </c>
      <c r="C109" s="16">
        <v>0</v>
      </c>
      <c r="D109" s="16" t="s">
        <v>59</v>
      </c>
      <c r="E109" s="15">
        <v>43058.807083333333</v>
      </c>
      <c r="F109" s="16" t="s">
        <v>30</v>
      </c>
      <c r="G109" s="16" t="s">
        <v>30</v>
      </c>
      <c r="H109" s="15">
        <v>43059.41065972222</v>
      </c>
      <c r="I109" s="16">
        <v>0</v>
      </c>
      <c r="J109" s="16">
        <v>2</v>
      </c>
    </row>
    <row r="110" spans="1:10" x14ac:dyDescent="0.25">
      <c r="A110" s="15">
        <v>43059.390497685185</v>
      </c>
      <c r="B110" s="16">
        <v>30496</v>
      </c>
      <c r="C110" s="16">
        <v>0</v>
      </c>
      <c r="D110" s="16" t="s">
        <v>59</v>
      </c>
      <c r="E110" s="15">
        <v>43058.807071759256</v>
      </c>
      <c r="F110" s="16" t="s">
        <v>30</v>
      </c>
      <c r="G110" s="16" t="s">
        <v>30</v>
      </c>
      <c r="H110" s="15">
        <v>43059.41065972222</v>
      </c>
      <c r="I110" s="16">
        <v>0</v>
      </c>
      <c r="J110" s="16">
        <v>2</v>
      </c>
    </row>
    <row r="111" spans="1:10" x14ac:dyDescent="0.25">
      <c r="A111" s="15">
        <v>43059.407858796294</v>
      </c>
      <c r="B111" s="16">
        <v>30503</v>
      </c>
      <c r="C111" s="16">
        <v>0</v>
      </c>
      <c r="D111" s="16" t="s">
        <v>85</v>
      </c>
      <c r="E111" s="15">
        <v>43059.377951388888</v>
      </c>
      <c r="F111" s="16" t="s">
        <v>30</v>
      </c>
      <c r="G111" s="16" t="s">
        <v>30</v>
      </c>
      <c r="H111" s="15">
        <v>43060.54451388889</v>
      </c>
      <c r="I111" s="16">
        <v>0</v>
      </c>
      <c r="J111" s="16">
        <v>2</v>
      </c>
    </row>
    <row r="112" spans="1:10" x14ac:dyDescent="0.25">
      <c r="A112" s="15">
        <v>43059.407858796294</v>
      </c>
      <c r="B112" s="16">
        <v>30505</v>
      </c>
      <c r="C112" s="16">
        <v>0</v>
      </c>
      <c r="D112" s="16" t="s">
        <v>86</v>
      </c>
      <c r="E112" s="15">
        <v>43059.388749999998</v>
      </c>
      <c r="F112" s="16" t="s">
        <v>30</v>
      </c>
      <c r="G112" s="16" t="s">
        <v>30</v>
      </c>
      <c r="H112" s="15">
        <v>43236.475046296298</v>
      </c>
      <c r="I112" s="16">
        <v>10378</v>
      </c>
      <c r="J112" s="16">
        <v>2</v>
      </c>
    </row>
    <row r="113" spans="1:10" x14ac:dyDescent="0.25">
      <c r="A113" s="15">
        <v>43059.47383101852</v>
      </c>
      <c r="B113" s="16">
        <v>30517</v>
      </c>
      <c r="C113" s="16">
        <v>0</v>
      </c>
      <c r="D113" s="16" t="s">
        <v>87</v>
      </c>
      <c r="E113" s="15">
        <v>43059.473773148151</v>
      </c>
      <c r="F113" s="16" t="s">
        <v>30</v>
      </c>
      <c r="G113" s="16" t="s">
        <v>30</v>
      </c>
      <c r="H113" s="15">
        <v>43074.713414351849</v>
      </c>
      <c r="I113" s="16">
        <v>355</v>
      </c>
      <c r="J113" s="16">
        <v>2</v>
      </c>
    </row>
    <row r="114" spans="1:10" x14ac:dyDescent="0.25">
      <c r="A114" s="15">
        <v>43060.400914351849</v>
      </c>
      <c r="B114" s="16">
        <v>30581</v>
      </c>
      <c r="C114" s="16">
        <v>0</v>
      </c>
      <c r="D114" s="16" t="s">
        <v>88</v>
      </c>
      <c r="E114" s="15">
        <v>43060.399814814817</v>
      </c>
      <c r="F114" s="16" t="s">
        <v>30</v>
      </c>
      <c r="G114" s="16" t="s">
        <v>30</v>
      </c>
      <c r="H114" s="15">
        <v>43060.564849537041</v>
      </c>
      <c r="I114" s="16">
        <v>0</v>
      </c>
      <c r="J114" s="16">
        <v>2</v>
      </c>
    </row>
    <row r="115" spans="1:10" x14ac:dyDescent="0.25">
      <c r="A115" s="15">
        <v>43060.671747685185</v>
      </c>
      <c r="B115" s="16">
        <v>30627</v>
      </c>
      <c r="C115" s="16">
        <v>0</v>
      </c>
      <c r="D115" s="16" t="s">
        <v>89</v>
      </c>
      <c r="E115" s="15">
        <v>43060.670995370368</v>
      </c>
      <c r="F115" s="16" t="s">
        <v>30</v>
      </c>
      <c r="G115" s="16" t="s">
        <v>30</v>
      </c>
      <c r="H115" s="15">
        <v>43061.330648148149</v>
      </c>
      <c r="I115" s="16">
        <v>15</v>
      </c>
      <c r="J115" s="16">
        <v>2</v>
      </c>
    </row>
    <row r="116" spans="1:10" x14ac:dyDescent="0.25">
      <c r="A116" s="15">
        <v>43060.671747685185</v>
      </c>
      <c r="B116" s="16">
        <v>30628</v>
      </c>
      <c r="C116" s="16">
        <v>0</v>
      </c>
      <c r="D116" s="16" t="s">
        <v>89</v>
      </c>
      <c r="E116" s="15">
        <v>43060.670995370368</v>
      </c>
      <c r="F116" s="16" t="s">
        <v>30</v>
      </c>
      <c r="G116" s="16" t="s">
        <v>30</v>
      </c>
      <c r="H116" s="15">
        <v>43061.331145833334</v>
      </c>
      <c r="I116" s="16">
        <v>0</v>
      </c>
      <c r="J116" s="16">
        <v>2</v>
      </c>
    </row>
    <row r="117" spans="1:10" x14ac:dyDescent="0.25">
      <c r="A117" s="15">
        <v>43060.869664351849</v>
      </c>
      <c r="B117" s="16">
        <v>30651</v>
      </c>
      <c r="C117" s="16">
        <v>0</v>
      </c>
      <c r="D117" s="16" t="s">
        <v>90</v>
      </c>
      <c r="E117" s="15">
        <v>43060.866956018515</v>
      </c>
      <c r="F117" s="16" t="s">
        <v>30</v>
      </c>
      <c r="G117" s="16" t="s">
        <v>30</v>
      </c>
      <c r="H117" s="15">
        <v>43061.455243055556</v>
      </c>
      <c r="I117" s="16">
        <v>0</v>
      </c>
      <c r="J117" s="16">
        <v>2</v>
      </c>
    </row>
    <row r="118" spans="1:10" x14ac:dyDescent="0.25">
      <c r="A118" s="15">
        <v>43061.435636574075</v>
      </c>
      <c r="B118" s="16">
        <v>30665</v>
      </c>
      <c r="C118" s="16">
        <v>0</v>
      </c>
      <c r="D118" s="16" t="s">
        <v>91</v>
      </c>
      <c r="E118" s="15">
        <v>43061.433796296296</v>
      </c>
      <c r="F118" s="16" t="s">
        <v>30</v>
      </c>
      <c r="G118" s="16" t="s">
        <v>30</v>
      </c>
      <c r="H118" s="15">
        <v>43061.543240740742</v>
      </c>
      <c r="I118" s="16">
        <v>0</v>
      </c>
      <c r="J118" s="16">
        <v>2</v>
      </c>
    </row>
    <row r="119" spans="1:10" x14ac:dyDescent="0.25">
      <c r="A119" s="15">
        <v>43061.716886574075</v>
      </c>
      <c r="B119" s="16">
        <v>30712</v>
      </c>
      <c r="C119" s="16">
        <v>0</v>
      </c>
      <c r="D119" s="16" t="s">
        <v>92</v>
      </c>
      <c r="E119" s="15">
        <v>43061.716863425929</v>
      </c>
      <c r="F119" s="16" t="s">
        <v>30</v>
      </c>
      <c r="G119" s="16" t="s">
        <v>30</v>
      </c>
      <c r="H119" s="15">
        <v>43061.735231481478</v>
      </c>
      <c r="I119" s="16">
        <v>98</v>
      </c>
      <c r="J119" s="16">
        <v>2</v>
      </c>
    </row>
    <row r="120" spans="1:10" x14ac:dyDescent="0.25">
      <c r="A120" s="15">
        <v>43062.401875000003</v>
      </c>
      <c r="B120" s="16">
        <v>30734</v>
      </c>
      <c r="C120" s="16">
        <v>0</v>
      </c>
      <c r="D120" s="16" t="s">
        <v>93</v>
      </c>
      <c r="E120" s="15">
        <v>43062.389166666668</v>
      </c>
      <c r="F120" s="16" t="s">
        <v>30</v>
      </c>
      <c r="G120" s="16" t="s">
        <v>30</v>
      </c>
      <c r="H120" s="15">
        <v>43062.401875000003</v>
      </c>
      <c r="I120" s="16">
        <v>44</v>
      </c>
      <c r="J120" s="16">
        <v>2</v>
      </c>
    </row>
    <row r="121" spans="1:10" x14ac:dyDescent="0.25">
      <c r="A121" s="15">
        <v>43063.643969907411</v>
      </c>
      <c r="B121" s="16">
        <v>30847</v>
      </c>
      <c r="C121" s="16">
        <v>0</v>
      </c>
      <c r="D121" s="16" t="s">
        <v>94</v>
      </c>
      <c r="E121" s="15">
        <v>43063.643368055556</v>
      </c>
      <c r="F121" s="16" t="s">
        <v>30</v>
      </c>
      <c r="G121" s="16" t="s">
        <v>30</v>
      </c>
      <c r="H121" s="15">
        <v>43368.581620370373</v>
      </c>
      <c r="I121" s="16">
        <v>410</v>
      </c>
      <c r="J121" s="16">
        <v>4</v>
      </c>
    </row>
    <row r="122" spans="1:10" x14ac:dyDescent="0.25">
      <c r="A122" s="15">
        <v>43063.657858796294</v>
      </c>
      <c r="B122" s="16">
        <v>30852</v>
      </c>
      <c r="C122" s="16">
        <v>0</v>
      </c>
      <c r="D122" s="16" t="s">
        <v>95</v>
      </c>
      <c r="E122" s="15">
        <v>43063.657418981478</v>
      </c>
      <c r="F122" s="16" t="s">
        <v>30</v>
      </c>
      <c r="G122" s="16" t="s">
        <v>30</v>
      </c>
      <c r="H122" s="15">
        <v>43066.649618055555</v>
      </c>
      <c r="I122" s="16">
        <v>274</v>
      </c>
      <c r="J122" s="16">
        <v>2</v>
      </c>
    </row>
    <row r="123" spans="1:10" x14ac:dyDescent="0.25">
      <c r="A123" s="15">
        <v>43066.439108796294</v>
      </c>
      <c r="B123" s="16">
        <v>30936</v>
      </c>
      <c r="C123" s="16">
        <v>0</v>
      </c>
      <c r="D123" s="16" t="s">
        <v>96</v>
      </c>
      <c r="E123" s="15">
        <v>43064.519467592596</v>
      </c>
      <c r="F123" s="16" t="s">
        <v>30</v>
      </c>
      <c r="G123" s="16" t="s">
        <v>30</v>
      </c>
      <c r="H123" s="15">
        <v>43066.45003472222</v>
      </c>
      <c r="I123" s="16">
        <v>0</v>
      </c>
      <c r="J123" s="16">
        <v>2</v>
      </c>
    </row>
    <row r="124" spans="1:10" x14ac:dyDescent="0.25">
      <c r="A124" s="15">
        <v>43066.44258101852</v>
      </c>
      <c r="B124" s="16">
        <v>30944</v>
      </c>
      <c r="C124" s="16">
        <v>0</v>
      </c>
      <c r="D124" s="16" t="s">
        <v>97</v>
      </c>
      <c r="E124" s="15">
        <v>43066.339282407411</v>
      </c>
      <c r="F124" s="16" t="s">
        <v>30</v>
      </c>
      <c r="G124" s="16" t="s">
        <v>30</v>
      </c>
      <c r="H124" s="15">
        <v>43066.445289351854</v>
      </c>
      <c r="I124" s="16">
        <v>0</v>
      </c>
      <c r="J124" s="16">
        <v>2</v>
      </c>
    </row>
    <row r="125" spans="1:10" x14ac:dyDescent="0.25">
      <c r="A125" s="15">
        <v>43066.463414351849</v>
      </c>
      <c r="B125" s="16">
        <v>30950</v>
      </c>
      <c r="C125" s="16">
        <v>0</v>
      </c>
      <c r="D125" s="16" t="s">
        <v>98</v>
      </c>
      <c r="E125" s="15">
        <v>43066.463831018518</v>
      </c>
      <c r="F125" s="16" t="s">
        <v>30</v>
      </c>
      <c r="G125" s="16" t="s">
        <v>30</v>
      </c>
      <c r="H125" s="15">
        <v>43066.488310185188</v>
      </c>
      <c r="I125" s="16">
        <v>0</v>
      </c>
      <c r="J125" s="16">
        <v>2</v>
      </c>
    </row>
    <row r="126" spans="1:10" x14ac:dyDescent="0.25">
      <c r="A126" s="15">
        <v>43066.582245370373</v>
      </c>
      <c r="B126" s="16">
        <v>30973</v>
      </c>
      <c r="C126" s="16">
        <v>0</v>
      </c>
      <c r="D126" s="16" t="s">
        <v>99</v>
      </c>
      <c r="E126" s="15">
        <v>43066.581770833334</v>
      </c>
      <c r="F126" s="16" t="s">
        <v>30</v>
      </c>
      <c r="G126" s="16" t="s">
        <v>30</v>
      </c>
      <c r="H126" s="15">
        <v>43066.582881944443</v>
      </c>
      <c r="I126" s="16">
        <v>5722</v>
      </c>
      <c r="J126" s="16">
        <v>2</v>
      </c>
    </row>
    <row r="127" spans="1:10" x14ac:dyDescent="0.25">
      <c r="A127" s="15">
        <v>43066.619664351849</v>
      </c>
      <c r="B127" s="16">
        <v>30979</v>
      </c>
      <c r="C127" s="16">
        <v>0</v>
      </c>
      <c r="D127" s="16" t="s">
        <v>100</v>
      </c>
      <c r="E127" s="15">
        <v>43066.620034722226</v>
      </c>
      <c r="F127" s="16" t="s">
        <v>30</v>
      </c>
      <c r="G127" s="16" t="s">
        <v>30</v>
      </c>
      <c r="H127" s="15">
        <v>43067.395057870373</v>
      </c>
      <c r="I127" s="16">
        <v>0</v>
      </c>
      <c r="J127" s="16">
        <v>2</v>
      </c>
    </row>
    <row r="128" spans="1:10" x14ac:dyDescent="0.25">
      <c r="A128" s="15">
        <v>43067.414803240739</v>
      </c>
      <c r="B128" s="16">
        <v>31027</v>
      </c>
      <c r="C128" s="16">
        <v>0</v>
      </c>
      <c r="D128" s="16" t="s">
        <v>101</v>
      </c>
      <c r="E128" s="15">
        <v>43067.412719907406</v>
      </c>
      <c r="F128" s="16" t="s">
        <v>30</v>
      </c>
      <c r="G128" s="16" t="s">
        <v>30</v>
      </c>
      <c r="H128" s="15">
        <v>43067.543958333335</v>
      </c>
      <c r="I128" s="16">
        <v>0</v>
      </c>
      <c r="J128" s="16">
        <v>2</v>
      </c>
    </row>
    <row r="129" spans="1:10" x14ac:dyDescent="0.25">
      <c r="A129" s="15">
        <v>43067.439108796294</v>
      </c>
      <c r="B129" s="16">
        <v>31034</v>
      </c>
      <c r="C129" s="16">
        <v>0</v>
      </c>
      <c r="D129" s="16" t="s">
        <v>102</v>
      </c>
      <c r="E129" s="15">
        <v>43067.440497685187</v>
      </c>
      <c r="F129" s="16" t="s">
        <v>30</v>
      </c>
      <c r="G129" s="16" t="s">
        <v>30</v>
      </c>
      <c r="H129" s="15">
        <v>43067.465358796297</v>
      </c>
      <c r="I129" s="16">
        <v>0</v>
      </c>
      <c r="J129" s="16">
        <v>2</v>
      </c>
    </row>
    <row r="130" spans="1:10" x14ac:dyDescent="0.25">
      <c r="A130" s="15">
        <v>43067.439108796294</v>
      </c>
      <c r="B130" s="16">
        <v>31035</v>
      </c>
      <c r="C130" s="16">
        <v>0</v>
      </c>
      <c r="D130" s="16" t="s">
        <v>102</v>
      </c>
      <c r="E130" s="15">
        <v>43067.440520833334</v>
      </c>
      <c r="F130" s="16" t="s">
        <v>30</v>
      </c>
      <c r="G130" s="16" t="s">
        <v>30</v>
      </c>
      <c r="H130" s="15">
        <v>43067.465358796297</v>
      </c>
      <c r="I130" s="16">
        <v>0</v>
      </c>
      <c r="J130" s="16">
        <v>2</v>
      </c>
    </row>
    <row r="131" spans="1:10" x14ac:dyDescent="0.25">
      <c r="A131" s="15">
        <v>43067.439108796294</v>
      </c>
      <c r="B131" s="16">
        <v>31036</v>
      </c>
      <c r="C131" s="16">
        <v>0</v>
      </c>
      <c r="D131" s="16" t="s">
        <v>102</v>
      </c>
      <c r="E131" s="15">
        <v>43067.440555555557</v>
      </c>
      <c r="F131" s="16" t="s">
        <v>30</v>
      </c>
      <c r="G131" s="16" t="s">
        <v>30</v>
      </c>
      <c r="H131" s="15">
        <v>43067.465358796297</v>
      </c>
      <c r="I131" s="16">
        <v>0</v>
      </c>
      <c r="J131" s="16">
        <v>2</v>
      </c>
    </row>
    <row r="132" spans="1:10" x14ac:dyDescent="0.25">
      <c r="A132" s="15">
        <v>43067.439108796294</v>
      </c>
      <c r="B132" s="16">
        <v>31037</v>
      </c>
      <c r="C132" s="16">
        <v>0</v>
      </c>
      <c r="D132" s="16" t="s">
        <v>102</v>
      </c>
      <c r="E132" s="15">
        <v>43067.44059027778</v>
      </c>
      <c r="F132" s="16" t="s">
        <v>30</v>
      </c>
      <c r="G132" s="16" t="s">
        <v>30</v>
      </c>
      <c r="H132" s="15">
        <v>43067.465358796297</v>
      </c>
      <c r="I132" s="16">
        <v>0</v>
      </c>
      <c r="J132" s="16">
        <v>2</v>
      </c>
    </row>
    <row r="133" spans="1:10" x14ac:dyDescent="0.25">
      <c r="A133" s="15">
        <v>43067.439108796294</v>
      </c>
      <c r="B133" s="16">
        <v>31038</v>
      </c>
      <c r="C133" s="16">
        <v>0</v>
      </c>
      <c r="D133" s="16" t="s">
        <v>102</v>
      </c>
      <c r="E133" s="15">
        <v>43067.440625000003</v>
      </c>
      <c r="F133" s="16" t="s">
        <v>30</v>
      </c>
      <c r="G133" s="16" t="s">
        <v>30</v>
      </c>
      <c r="H133" s="15">
        <v>43067.465358796297</v>
      </c>
      <c r="I133" s="16">
        <v>0</v>
      </c>
      <c r="J133" s="16">
        <v>2</v>
      </c>
    </row>
    <row r="134" spans="1:10" x14ac:dyDescent="0.25">
      <c r="A134" s="15">
        <v>43067.439108796294</v>
      </c>
      <c r="B134" s="16">
        <v>31039</v>
      </c>
      <c r="C134" s="16">
        <v>0</v>
      </c>
      <c r="D134" s="16" t="s">
        <v>102</v>
      </c>
      <c r="E134" s="15">
        <v>43067.440659722219</v>
      </c>
      <c r="F134" s="16" t="s">
        <v>30</v>
      </c>
      <c r="G134" s="16" t="s">
        <v>30</v>
      </c>
      <c r="H134" s="15">
        <v>43067.465358796297</v>
      </c>
      <c r="I134" s="16">
        <v>0</v>
      </c>
      <c r="J134" s="16">
        <v>2</v>
      </c>
    </row>
    <row r="135" spans="1:10" x14ac:dyDescent="0.25">
      <c r="A135" s="15">
        <v>43067.439108796294</v>
      </c>
      <c r="B135" s="16">
        <v>31040</v>
      </c>
      <c r="C135" s="16">
        <v>0</v>
      </c>
      <c r="D135" s="16" t="s">
        <v>102</v>
      </c>
      <c r="E135" s="15">
        <v>43067.440694444442</v>
      </c>
      <c r="F135" s="16" t="s">
        <v>30</v>
      </c>
      <c r="G135" s="16" t="s">
        <v>30</v>
      </c>
      <c r="H135" s="15">
        <v>43067.465358796297</v>
      </c>
      <c r="I135" s="16">
        <v>0</v>
      </c>
      <c r="J135" s="16">
        <v>2</v>
      </c>
    </row>
    <row r="136" spans="1:10" x14ac:dyDescent="0.25">
      <c r="A136" s="15">
        <v>43067.439108796294</v>
      </c>
      <c r="B136" s="16">
        <v>31041</v>
      </c>
      <c r="C136" s="16">
        <v>0</v>
      </c>
      <c r="D136" s="16" t="s">
        <v>102</v>
      </c>
      <c r="E136" s="15">
        <v>43067.440775462965</v>
      </c>
      <c r="F136" s="16" t="s">
        <v>30</v>
      </c>
      <c r="G136" s="16" t="s">
        <v>30</v>
      </c>
      <c r="H136" s="15">
        <v>43067.465358796297</v>
      </c>
      <c r="I136" s="16">
        <v>0</v>
      </c>
      <c r="J136" s="16">
        <v>2</v>
      </c>
    </row>
    <row r="137" spans="1:10" x14ac:dyDescent="0.25">
      <c r="A137" s="15">
        <v>43067.439108796294</v>
      </c>
      <c r="B137" s="16">
        <v>31042</v>
      </c>
      <c r="C137" s="16">
        <v>0</v>
      </c>
      <c r="D137" s="16" t="s">
        <v>102</v>
      </c>
      <c r="E137" s="15">
        <v>43067.440798611111</v>
      </c>
      <c r="F137" s="16" t="s">
        <v>30</v>
      </c>
      <c r="G137" s="16" t="s">
        <v>30</v>
      </c>
      <c r="H137" s="15">
        <v>43067.465358796297</v>
      </c>
      <c r="I137" s="16">
        <v>0</v>
      </c>
      <c r="J137" s="16">
        <v>2</v>
      </c>
    </row>
    <row r="138" spans="1:10" x14ac:dyDescent="0.25">
      <c r="A138" s="15">
        <v>43067.439108796294</v>
      </c>
      <c r="B138" s="16">
        <v>31043</v>
      </c>
      <c r="C138" s="16">
        <v>0</v>
      </c>
      <c r="D138" s="16" t="s">
        <v>102</v>
      </c>
      <c r="E138" s="15">
        <v>43067.440833333334</v>
      </c>
      <c r="F138" s="16" t="s">
        <v>30</v>
      </c>
      <c r="G138" s="16" t="s">
        <v>30</v>
      </c>
      <c r="H138" s="15">
        <v>43067.465358796297</v>
      </c>
      <c r="I138" s="16">
        <v>0</v>
      </c>
      <c r="J138" s="16">
        <v>2</v>
      </c>
    </row>
    <row r="139" spans="1:10" x14ac:dyDescent="0.25">
      <c r="A139" s="15">
        <v>43067.44258101852</v>
      </c>
      <c r="B139" s="16">
        <v>31045</v>
      </c>
      <c r="C139" s="16">
        <v>0</v>
      </c>
      <c r="D139" s="16" t="s">
        <v>102</v>
      </c>
      <c r="E139" s="15">
        <v>43067.440868055557</v>
      </c>
      <c r="F139" s="16" t="s">
        <v>30</v>
      </c>
      <c r="G139" s="16" t="s">
        <v>30</v>
      </c>
      <c r="H139" s="15">
        <v>43067.465358796297</v>
      </c>
      <c r="I139" s="16">
        <v>0</v>
      </c>
      <c r="J139" s="16">
        <v>2</v>
      </c>
    </row>
    <row r="140" spans="1:10" x14ac:dyDescent="0.25">
      <c r="A140" s="15">
        <v>43067.44258101852</v>
      </c>
      <c r="B140" s="16">
        <v>31046</v>
      </c>
      <c r="C140" s="16">
        <v>0</v>
      </c>
      <c r="D140" s="16" t="s">
        <v>102</v>
      </c>
      <c r="E140" s="15">
        <v>43067.440937500003</v>
      </c>
      <c r="F140" s="16" t="s">
        <v>30</v>
      </c>
      <c r="G140" s="16" t="s">
        <v>30</v>
      </c>
      <c r="H140" s="15">
        <v>43067.465358796297</v>
      </c>
      <c r="I140" s="16">
        <v>0</v>
      </c>
      <c r="J140" s="16">
        <v>2</v>
      </c>
    </row>
    <row r="141" spans="1:10" x14ac:dyDescent="0.25">
      <c r="A141" s="15">
        <v>43067.44258101852</v>
      </c>
      <c r="B141" s="16">
        <v>31047</v>
      </c>
      <c r="C141" s="16">
        <v>0</v>
      </c>
      <c r="D141" s="16" t="s">
        <v>102</v>
      </c>
      <c r="E141" s="15">
        <v>43067.440972222219</v>
      </c>
      <c r="F141" s="16" t="s">
        <v>30</v>
      </c>
      <c r="G141" s="16" t="s">
        <v>30</v>
      </c>
      <c r="H141" s="15">
        <v>43067.465358796297</v>
      </c>
      <c r="I141" s="16">
        <v>0</v>
      </c>
      <c r="J141" s="16">
        <v>2</v>
      </c>
    </row>
    <row r="142" spans="1:10" x14ac:dyDescent="0.25">
      <c r="A142" s="15">
        <v>43067.44258101852</v>
      </c>
      <c r="B142" s="16">
        <v>31048</v>
      </c>
      <c r="C142" s="16">
        <v>0</v>
      </c>
      <c r="D142" s="16" t="s">
        <v>102</v>
      </c>
      <c r="E142" s="15">
        <v>43067.441006944442</v>
      </c>
      <c r="F142" s="16" t="s">
        <v>30</v>
      </c>
      <c r="G142" s="16" t="s">
        <v>30</v>
      </c>
      <c r="H142" s="15">
        <v>43067.465358796297</v>
      </c>
      <c r="I142" s="16">
        <v>0</v>
      </c>
      <c r="J142" s="16">
        <v>2</v>
      </c>
    </row>
    <row r="143" spans="1:10" x14ac:dyDescent="0.25">
      <c r="A143" s="15">
        <v>43067.44258101852</v>
      </c>
      <c r="B143" s="16">
        <v>31049</v>
      </c>
      <c r="C143" s="16">
        <v>0</v>
      </c>
      <c r="D143" s="16" t="s">
        <v>102</v>
      </c>
      <c r="E143" s="15">
        <v>43067.441053240742</v>
      </c>
      <c r="F143" s="16" t="s">
        <v>30</v>
      </c>
      <c r="G143" s="16" t="s">
        <v>30</v>
      </c>
      <c r="H143" s="15">
        <v>43067.465358796297</v>
      </c>
      <c r="I143" s="16">
        <v>0</v>
      </c>
      <c r="J143" s="16">
        <v>2</v>
      </c>
    </row>
    <row r="144" spans="1:10" x14ac:dyDescent="0.25">
      <c r="A144" s="15">
        <v>43067.44258101852</v>
      </c>
      <c r="B144" s="16">
        <v>31050</v>
      </c>
      <c r="C144" s="16">
        <v>0</v>
      </c>
      <c r="D144" s="16" t="s">
        <v>102</v>
      </c>
      <c r="E144" s="15">
        <v>43067.441087962965</v>
      </c>
      <c r="F144" s="16" t="s">
        <v>30</v>
      </c>
      <c r="G144" s="16" t="s">
        <v>30</v>
      </c>
      <c r="H144" s="15">
        <v>43067.465358796297</v>
      </c>
      <c r="I144" s="16">
        <v>0</v>
      </c>
      <c r="J144" s="16">
        <v>2</v>
      </c>
    </row>
    <row r="145" spans="1:10" x14ac:dyDescent="0.25">
      <c r="A145" s="15">
        <v>43067.44258101852</v>
      </c>
      <c r="B145" s="16">
        <v>31051</v>
      </c>
      <c r="C145" s="16">
        <v>0</v>
      </c>
      <c r="D145" s="16" t="s">
        <v>102</v>
      </c>
      <c r="E145" s="15">
        <v>43067.441122685188</v>
      </c>
      <c r="F145" s="16" t="s">
        <v>30</v>
      </c>
      <c r="G145" s="16" t="s">
        <v>30</v>
      </c>
      <c r="H145" s="15">
        <v>43067.465358796297</v>
      </c>
      <c r="I145" s="16">
        <v>0</v>
      </c>
      <c r="J145" s="16">
        <v>2</v>
      </c>
    </row>
    <row r="146" spans="1:10" x14ac:dyDescent="0.25">
      <c r="A146" s="15">
        <v>43067.44258101852</v>
      </c>
      <c r="B146" s="16">
        <v>31052</v>
      </c>
      <c r="C146" s="16">
        <v>0</v>
      </c>
      <c r="D146" s="16" t="s">
        <v>102</v>
      </c>
      <c r="E146" s="15">
        <v>43067.441168981481</v>
      </c>
      <c r="F146" s="16" t="s">
        <v>30</v>
      </c>
      <c r="G146" s="16" t="s">
        <v>30</v>
      </c>
      <c r="H146" s="15">
        <v>43067.465358796297</v>
      </c>
      <c r="I146" s="16">
        <v>0</v>
      </c>
      <c r="J146" s="16">
        <v>2</v>
      </c>
    </row>
    <row r="147" spans="1:10" x14ac:dyDescent="0.25">
      <c r="A147" s="15">
        <v>43067.44258101852</v>
      </c>
      <c r="B147" s="16">
        <v>31053</v>
      </c>
      <c r="C147" s="16">
        <v>0</v>
      </c>
      <c r="D147" s="16" t="s">
        <v>102</v>
      </c>
      <c r="E147" s="15">
        <v>43067.441203703704</v>
      </c>
      <c r="F147" s="16" t="s">
        <v>30</v>
      </c>
      <c r="G147" s="16" t="s">
        <v>30</v>
      </c>
      <c r="H147" s="15">
        <v>43067.465358796297</v>
      </c>
      <c r="I147" s="16">
        <v>0</v>
      </c>
      <c r="J147" s="16">
        <v>2</v>
      </c>
    </row>
    <row r="148" spans="1:10" x14ac:dyDescent="0.25">
      <c r="A148" s="15">
        <v>43067.446053240739</v>
      </c>
      <c r="B148" s="16">
        <v>31054</v>
      </c>
      <c r="C148" s="16">
        <v>0</v>
      </c>
      <c r="D148" s="16" t="s">
        <v>102</v>
      </c>
      <c r="E148" s="15">
        <v>43067.44122685185</v>
      </c>
      <c r="F148" s="16" t="s">
        <v>30</v>
      </c>
      <c r="G148" s="16" t="s">
        <v>30</v>
      </c>
      <c r="H148" s="15">
        <v>43067.465358796297</v>
      </c>
      <c r="I148" s="16">
        <v>0</v>
      </c>
      <c r="J148" s="16">
        <v>2</v>
      </c>
    </row>
    <row r="149" spans="1:10" x14ac:dyDescent="0.25">
      <c r="A149" s="15">
        <v>43067.446053240739</v>
      </c>
      <c r="B149" s="16">
        <v>31055</v>
      </c>
      <c r="C149" s="16">
        <v>0</v>
      </c>
      <c r="D149" s="16" t="s">
        <v>102</v>
      </c>
      <c r="E149" s="15">
        <v>43067.44127314815</v>
      </c>
      <c r="F149" s="16" t="s">
        <v>30</v>
      </c>
      <c r="G149" s="16" t="s">
        <v>30</v>
      </c>
      <c r="H149" s="15">
        <v>43067.465358796297</v>
      </c>
      <c r="I149" s="16">
        <v>0</v>
      </c>
      <c r="J149" s="16">
        <v>2</v>
      </c>
    </row>
    <row r="150" spans="1:10" x14ac:dyDescent="0.25">
      <c r="A150" s="15">
        <v>43067.446053240739</v>
      </c>
      <c r="B150" s="16">
        <v>31056</v>
      </c>
      <c r="C150" s="16">
        <v>0</v>
      </c>
      <c r="D150" s="16" t="s">
        <v>102</v>
      </c>
      <c r="E150" s="15">
        <v>43067.441307870373</v>
      </c>
      <c r="F150" s="16" t="s">
        <v>30</v>
      </c>
      <c r="G150" s="16" t="s">
        <v>30</v>
      </c>
      <c r="H150" s="15">
        <v>43067.465358796297</v>
      </c>
      <c r="I150" s="16">
        <v>0</v>
      </c>
      <c r="J150" s="16">
        <v>2</v>
      </c>
    </row>
    <row r="151" spans="1:10" x14ac:dyDescent="0.25">
      <c r="A151" s="15">
        <v>43067.446053240739</v>
      </c>
      <c r="B151" s="16">
        <v>31057</v>
      </c>
      <c r="C151" s="16">
        <v>0</v>
      </c>
      <c r="D151" s="16" t="s">
        <v>102</v>
      </c>
      <c r="E151" s="15">
        <v>43067.441342592596</v>
      </c>
      <c r="F151" s="16" t="s">
        <v>30</v>
      </c>
      <c r="G151" s="16" t="s">
        <v>30</v>
      </c>
      <c r="H151" s="15">
        <v>43067.465358796297</v>
      </c>
      <c r="I151" s="16">
        <v>0</v>
      </c>
      <c r="J151" s="16">
        <v>2</v>
      </c>
    </row>
    <row r="152" spans="1:10" x14ac:dyDescent="0.25">
      <c r="A152" s="15">
        <v>43067.446053240739</v>
      </c>
      <c r="B152" s="16">
        <v>31058</v>
      </c>
      <c r="C152" s="16">
        <v>0</v>
      </c>
      <c r="D152" s="16" t="s">
        <v>102</v>
      </c>
      <c r="E152" s="15">
        <v>43067.441388888888</v>
      </c>
      <c r="F152" s="16" t="s">
        <v>30</v>
      </c>
      <c r="G152" s="16" t="s">
        <v>30</v>
      </c>
      <c r="H152" s="15">
        <v>43067.465358796297</v>
      </c>
      <c r="I152" s="16">
        <v>0</v>
      </c>
      <c r="J152" s="16">
        <v>2</v>
      </c>
    </row>
    <row r="153" spans="1:10" x14ac:dyDescent="0.25">
      <c r="A153" s="15">
        <v>43067.446053240739</v>
      </c>
      <c r="B153" s="16">
        <v>31059</v>
      </c>
      <c r="C153" s="16">
        <v>0</v>
      </c>
      <c r="D153" s="16" t="s">
        <v>102</v>
      </c>
      <c r="E153" s="15">
        <v>43067.441423611112</v>
      </c>
      <c r="F153" s="16" t="s">
        <v>30</v>
      </c>
      <c r="G153" s="16" t="s">
        <v>30</v>
      </c>
      <c r="H153" s="15">
        <v>43067.465358796297</v>
      </c>
      <c r="I153" s="16">
        <v>0</v>
      </c>
      <c r="J153" s="16">
        <v>2</v>
      </c>
    </row>
    <row r="154" spans="1:10" x14ac:dyDescent="0.25">
      <c r="A154" s="15">
        <v>43067.446053240739</v>
      </c>
      <c r="B154" s="16">
        <v>31060</v>
      </c>
      <c r="C154" s="16">
        <v>0</v>
      </c>
      <c r="D154" s="16" t="s">
        <v>102</v>
      </c>
      <c r="E154" s="15">
        <v>43067.441493055558</v>
      </c>
      <c r="F154" s="16" t="s">
        <v>30</v>
      </c>
      <c r="G154" s="16" t="s">
        <v>30</v>
      </c>
      <c r="H154" s="15">
        <v>43067.465358796297</v>
      </c>
      <c r="I154" s="16">
        <v>0</v>
      </c>
      <c r="J154" s="16">
        <v>2</v>
      </c>
    </row>
    <row r="155" spans="1:10" x14ac:dyDescent="0.25">
      <c r="A155" s="15">
        <v>43067.446053240739</v>
      </c>
      <c r="B155" s="16">
        <v>31061</v>
      </c>
      <c r="C155" s="16">
        <v>0</v>
      </c>
      <c r="D155" s="16" t="s">
        <v>102</v>
      </c>
      <c r="E155" s="15">
        <v>43067.441458333335</v>
      </c>
      <c r="F155" s="16" t="s">
        <v>30</v>
      </c>
      <c r="G155" s="16" t="s">
        <v>30</v>
      </c>
      <c r="H155" s="15">
        <v>43067.465358796297</v>
      </c>
      <c r="I155" s="16">
        <v>0</v>
      </c>
      <c r="J155" s="16">
        <v>2</v>
      </c>
    </row>
    <row r="156" spans="1:10" x14ac:dyDescent="0.25">
      <c r="A156" s="15">
        <v>43067.446053240739</v>
      </c>
      <c r="B156" s="16">
        <v>31062</v>
      </c>
      <c r="C156" s="16">
        <v>0</v>
      </c>
      <c r="D156" s="16" t="s">
        <v>102</v>
      </c>
      <c r="E156" s="15">
        <v>43067.441527777781</v>
      </c>
      <c r="F156" s="16" t="s">
        <v>30</v>
      </c>
      <c r="G156" s="16" t="s">
        <v>30</v>
      </c>
      <c r="H156" s="15">
        <v>43067.465358796297</v>
      </c>
      <c r="I156" s="16">
        <v>0</v>
      </c>
      <c r="J156" s="16">
        <v>2</v>
      </c>
    </row>
    <row r="157" spans="1:10" x14ac:dyDescent="0.25">
      <c r="A157" s="15">
        <v>43067.446053240739</v>
      </c>
      <c r="B157" s="16">
        <v>31063</v>
      </c>
      <c r="C157" s="16">
        <v>0</v>
      </c>
      <c r="D157" s="16" t="s">
        <v>102</v>
      </c>
      <c r="E157" s="15">
        <v>43067.441562499997</v>
      </c>
      <c r="F157" s="16" t="s">
        <v>30</v>
      </c>
      <c r="G157" s="16" t="s">
        <v>30</v>
      </c>
      <c r="H157" s="15">
        <v>43067.465358796297</v>
      </c>
      <c r="I157" s="16">
        <v>0</v>
      </c>
      <c r="J157" s="16">
        <v>2</v>
      </c>
    </row>
    <row r="158" spans="1:10" x14ac:dyDescent="0.25">
      <c r="A158" s="15">
        <v>43067.449525462966</v>
      </c>
      <c r="B158" s="16">
        <v>31064</v>
      </c>
      <c r="C158" s="16">
        <v>0</v>
      </c>
      <c r="D158" s="16" t="s">
        <v>102</v>
      </c>
      <c r="E158" s="15">
        <v>43067.44158564815</v>
      </c>
      <c r="F158" s="16" t="s">
        <v>30</v>
      </c>
      <c r="G158" s="16" t="s">
        <v>30</v>
      </c>
      <c r="H158" s="15">
        <v>43067.465358796297</v>
      </c>
      <c r="I158" s="16">
        <v>0</v>
      </c>
      <c r="J158" s="16">
        <v>2</v>
      </c>
    </row>
    <row r="159" spans="1:10" x14ac:dyDescent="0.25">
      <c r="A159" s="15">
        <v>43067.449525462966</v>
      </c>
      <c r="B159" s="16">
        <v>31065</v>
      </c>
      <c r="C159" s="16">
        <v>0</v>
      </c>
      <c r="D159" s="16" t="s">
        <v>102</v>
      </c>
      <c r="E159" s="15">
        <v>43067.441655092596</v>
      </c>
      <c r="F159" s="16" t="s">
        <v>30</v>
      </c>
      <c r="G159" s="16" t="s">
        <v>30</v>
      </c>
      <c r="H159" s="15">
        <v>43067.465358796297</v>
      </c>
      <c r="I159" s="16">
        <v>0</v>
      </c>
      <c r="J159" s="16">
        <v>2</v>
      </c>
    </row>
    <row r="160" spans="1:10" x14ac:dyDescent="0.25">
      <c r="A160" s="15">
        <v>43067.449525462966</v>
      </c>
      <c r="B160" s="16">
        <v>31066</v>
      </c>
      <c r="C160" s="16">
        <v>0</v>
      </c>
      <c r="D160" s="16" t="s">
        <v>102</v>
      </c>
      <c r="E160" s="15">
        <v>43067.441631944443</v>
      </c>
      <c r="F160" s="16" t="s">
        <v>30</v>
      </c>
      <c r="G160" s="16" t="s">
        <v>30</v>
      </c>
      <c r="H160" s="15">
        <v>43067.465358796297</v>
      </c>
      <c r="I160" s="16">
        <v>0</v>
      </c>
      <c r="J160" s="16">
        <v>2</v>
      </c>
    </row>
    <row r="161" spans="1:10" x14ac:dyDescent="0.25">
      <c r="A161" s="15">
        <v>43067.449525462966</v>
      </c>
      <c r="B161" s="16">
        <v>31067</v>
      </c>
      <c r="C161" s="16">
        <v>0</v>
      </c>
      <c r="D161" s="16" t="s">
        <v>102</v>
      </c>
      <c r="E161" s="15">
        <v>43067.441689814812</v>
      </c>
      <c r="F161" s="16" t="s">
        <v>30</v>
      </c>
      <c r="G161" s="16" t="s">
        <v>30</v>
      </c>
      <c r="H161" s="15">
        <v>43067.465358796297</v>
      </c>
      <c r="I161" s="16">
        <v>0</v>
      </c>
      <c r="J161" s="16">
        <v>2</v>
      </c>
    </row>
    <row r="162" spans="1:10" x14ac:dyDescent="0.25">
      <c r="A162" s="15">
        <v>43067.449525462966</v>
      </c>
      <c r="B162" s="16">
        <v>31068</v>
      </c>
      <c r="C162" s="16">
        <v>0</v>
      </c>
      <c r="D162" s="16" t="s">
        <v>102</v>
      </c>
      <c r="E162" s="15">
        <v>43067.441736111112</v>
      </c>
      <c r="F162" s="16" t="s">
        <v>30</v>
      </c>
      <c r="G162" s="16" t="s">
        <v>30</v>
      </c>
      <c r="H162" s="15">
        <v>43067.465358796297</v>
      </c>
      <c r="I162" s="16">
        <v>0</v>
      </c>
      <c r="J162" s="16">
        <v>2</v>
      </c>
    </row>
    <row r="163" spans="1:10" x14ac:dyDescent="0.25">
      <c r="A163" s="15">
        <v>43067.449525462966</v>
      </c>
      <c r="B163" s="16">
        <v>31069</v>
      </c>
      <c r="C163" s="16">
        <v>0</v>
      </c>
      <c r="D163" s="16" t="s">
        <v>102</v>
      </c>
      <c r="E163" s="15">
        <v>43067.441770833335</v>
      </c>
      <c r="F163" s="16" t="s">
        <v>30</v>
      </c>
      <c r="G163" s="16" t="s">
        <v>30</v>
      </c>
      <c r="H163" s="15">
        <v>43067.465358796297</v>
      </c>
      <c r="I163" s="16">
        <v>0</v>
      </c>
      <c r="J163" s="16">
        <v>2</v>
      </c>
    </row>
    <row r="164" spans="1:10" x14ac:dyDescent="0.25">
      <c r="A164" s="15">
        <v>43067.449525462966</v>
      </c>
      <c r="B164" s="16">
        <v>31070</v>
      </c>
      <c r="C164" s="16">
        <v>0</v>
      </c>
      <c r="D164" s="16" t="s">
        <v>102</v>
      </c>
      <c r="E164" s="15">
        <v>43067.441828703704</v>
      </c>
      <c r="F164" s="16" t="s">
        <v>30</v>
      </c>
      <c r="G164" s="16" t="s">
        <v>30</v>
      </c>
      <c r="H164" s="15">
        <v>43067.465358796297</v>
      </c>
      <c r="I164" s="16">
        <v>0</v>
      </c>
      <c r="J164" s="16">
        <v>2</v>
      </c>
    </row>
    <row r="165" spans="1:10" x14ac:dyDescent="0.25">
      <c r="A165" s="15">
        <v>43067.449525462966</v>
      </c>
      <c r="B165" s="16">
        <v>31071</v>
      </c>
      <c r="C165" s="16">
        <v>0</v>
      </c>
      <c r="D165" s="16" t="s">
        <v>102</v>
      </c>
      <c r="E165" s="15">
        <v>43067.441874999997</v>
      </c>
      <c r="F165" s="16" t="s">
        <v>30</v>
      </c>
      <c r="G165" s="16" t="s">
        <v>30</v>
      </c>
      <c r="H165" s="15">
        <v>43067.465358796297</v>
      </c>
      <c r="I165" s="16">
        <v>0</v>
      </c>
      <c r="J165" s="16">
        <v>2</v>
      </c>
    </row>
    <row r="166" spans="1:10" x14ac:dyDescent="0.25">
      <c r="A166" s="15">
        <v>43067.449525462966</v>
      </c>
      <c r="B166" s="16">
        <v>31072</v>
      </c>
      <c r="C166" s="16">
        <v>0</v>
      </c>
      <c r="D166" s="16" t="s">
        <v>102</v>
      </c>
      <c r="E166" s="15">
        <v>43067.441932870373</v>
      </c>
      <c r="F166" s="16" t="s">
        <v>30</v>
      </c>
      <c r="G166" s="16" t="s">
        <v>30</v>
      </c>
      <c r="H166" s="15">
        <v>43067.465358796297</v>
      </c>
      <c r="I166" s="16">
        <v>0</v>
      </c>
      <c r="J166" s="16">
        <v>2</v>
      </c>
    </row>
    <row r="167" spans="1:10" x14ac:dyDescent="0.25">
      <c r="A167" s="15">
        <v>43067.452997685185</v>
      </c>
      <c r="B167" s="16">
        <v>31073</v>
      </c>
      <c r="C167" s="16">
        <v>0</v>
      </c>
      <c r="D167" s="16" t="s">
        <v>102</v>
      </c>
      <c r="E167" s="15">
        <v>43067.441967592589</v>
      </c>
      <c r="F167" s="16" t="s">
        <v>30</v>
      </c>
      <c r="G167" s="16" t="s">
        <v>30</v>
      </c>
      <c r="H167" s="15">
        <v>43067.465358796297</v>
      </c>
      <c r="I167" s="16">
        <v>0</v>
      </c>
      <c r="J167" s="16">
        <v>2</v>
      </c>
    </row>
    <row r="168" spans="1:10" x14ac:dyDescent="0.25">
      <c r="A168" s="15">
        <v>43067.452997685185</v>
      </c>
      <c r="B168" s="16">
        <v>31074</v>
      </c>
      <c r="C168" s="16">
        <v>0</v>
      </c>
      <c r="D168" s="16" t="s">
        <v>102</v>
      </c>
      <c r="E168" s="15">
        <v>43067.442002314812</v>
      </c>
      <c r="F168" s="16" t="s">
        <v>30</v>
      </c>
      <c r="G168" s="16" t="s">
        <v>30</v>
      </c>
      <c r="H168" s="15">
        <v>43067.465358796297</v>
      </c>
      <c r="I168" s="16">
        <v>0</v>
      </c>
      <c r="J168" s="16">
        <v>2</v>
      </c>
    </row>
    <row r="169" spans="1:10" x14ac:dyDescent="0.25">
      <c r="A169" s="15">
        <v>43067.452997685185</v>
      </c>
      <c r="B169" s="16">
        <v>31075</v>
      </c>
      <c r="C169" s="16">
        <v>0</v>
      </c>
      <c r="D169" s="16" t="s">
        <v>102</v>
      </c>
      <c r="E169" s="15">
        <v>43067.442037037035</v>
      </c>
      <c r="F169" s="16" t="s">
        <v>30</v>
      </c>
      <c r="G169" s="16" t="s">
        <v>30</v>
      </c>
      <c r="H169" s="15">
        <v>43067.465358796297</v>
      </c>
      <c r="I169" s="16">
        <v>0</v>
      </c>
      <c r="J169" s="16">
        <v>2</v>
      </c>
    </row>
    <row r="170" spans="1:10" x14ac:dyDescent="0.25">
      <c r="A170" s="15">
        <v>43067.452997685185</v>
      </c>
      <c r="B170" s="16">
        <v>31076</v>
      </c>
      <c r="C170" s="16">
        <v>0</v>
      </c>
      <c r="D170" s="16" t="s">
        <v>102</v>
      </c>
      <c r="E170" s="15">
        <v>43067.442060185182</v>
      </c>
      <c r="F170" s="16" t="s">
        <v>30</v>
      </c>
      <c r="G170" s="16" t="s">
        <v>30</v>
      </c>
      <c r="H170" s="15">
        <v>43067.465358796297</v>
      </c>
      <c r="I170" s="16">
        <v>0</v>
      </c>
      <c r="J170" s="16">
        <v>2</v>
      </c>
    </row>
    <row r="171" spans="1:10" x14ac:dyDescent="0.25">
      <c r="A171" s="15">
        <v>43067.452997685185</v>
      </c>
      <c r="B171" s="16">
        <v>31077</v>
      </c>
      <c r="C171" s="16">
        <v>0</v>
      </c>
      <c r="D171" s="16" t="s">
        <v>102</v>
      </c>
      <c r="E171" s="15">
        <v>43067.442094907405</v>
      </c>
      <c r="F171" s="16" t="s">
        <v>30</v>
      </c>
      <c r="G171" s="16" t="s">
        <v>30</v>
      </c>
      <c r="H171" s="15">
        <v>43067.465358796297</v>
      </c>
      <c r="I171" s="16">
        <v>0</v>
      </c>
      <c r="J171" s="16">
        <v>2</v>
      </c>
    </row>
    <row r="172" spans="1:10" x14ac:dyDescent="0.25">
      <c r="A172" s="15">
        <v>43067.452997685185</v>
      </c>
      <c r="B172" s="16">
        <v>31078</v>
      </c>
      <c r="C172" s="16">
        <v>0</v>
      </c>
      <c r="D172" s="16" t="s">
        <v>102</v>
      </c>
      <c r="E172" s="15">
        <v>43067.442175925928</v>
      </c>
      <c r="F172" s="16" t="s">
        <v>30</v>
      </c>
      <c r="G172" s="16" t="s">
        <v>30</v>
      </c>
      <c r="H172" s="15">
        <v>43067.465358796297</v>
      </c>
      <c r="I172" s="16">
        <v>0</v>
      </c>
      <c r="J172" s="16">
        <v>2</v>
      </c>
    </row>
    <row r="173" spans="1:10" x14ac:dyDescent="0.25">
      <c r="A173" s="15">
        <v>43067.452997685185</v>
      </c>
      <c r="B173" s="16">
        <v>31079</v>
      </c>
      <c r="C173" s="16">
        <v>0</v>
      </c>
      <c r="D173" s="16" t="s">
        <v>102</v>
      </c>
      <c r="E173" s="15">
        <v>43067.442210648151</v>
      </c>
      <c r="F173" s="16" t="s">
        <v>30</v>
      </c>
      <c r="G173" s="16" t="s">
        <v>30</v>
      </c>
      <c r="H173" s="15">
        <v>43067.465358796297</v>
      </c>
      <c r="I173" s="16">
        <v>0</v>
      </c>
      <c r="J173" s="16">
        <v>2</v>
      </c>
    </row>
    <row r="174" spans="1:10" x14ac:dyDescent="0.25">
      <c r="A174" s="15">
        <v>43067.452997685185</v>
      </c>
      <c r="B174" s="16">
        <v>31080</v>
      </c>
      <c r="C174" s="16">
        <v>0</v>
      </c>
      <c r="D174" s="16" t="s">
        <v>102</v>
      </c>
      <c r="E174" s="15">
        <v>43067.442233796297</v>
      </c>
      <c r="F174" s="16" t="s">
        <v>30</v>
      </c>
      <c r="G174" s="16" t="s">
        <v>30</v>
      </c>
      <c r="H174" s="15">
        <v>43067.465358796297</v>
      </c>
      <c r="I174" s="16">
        <v>0</v>
      </c>
      <c r="J174" s="16">
        <v>2</v>
      </c>
    </row>
    <row r="175" spans="1:10" x14ac:dyDescent="0.25">
      <c r="A175" s="15">
        <v>43067.452997685185</v>
      </c>
      <c r="B175" s="16">
        <v>31081</v>
      </c>
      <c r="C175" s="16">
        <v>0</v>
      </c>
      <c r="D175" s="16" t="s">
        <v>102</v>
      </c>
      <c r="E175" s="15">
        <v>43067.44226851852</v>
      </c>
      <c r="F175" s="16" t="s">
        <v>30</v>
      </c>
      <c r="G175" s="16" t="s">
        <v>30</v>
      </c>
      <c r="H175" s="15">
        <v>43067.465358796297</v>
      </c>
      <c r="I175" s="16">
        <v>0</v>
      </c>
      <c r="J175" s="16">
        <v>2</v>
      </c>
    </row>
    <row r="176" spans="1:10" x14ac:dyDescent="0.25">
      <c r="A176" s="15">
        <v>43067.452997685185</v>
      </c>
      <c r="B176" s="16">
        <v>31082</v>
      </c>
      <c r="C176" s="16">
        <v>0</v>
      </c>
      <c r="D176" s="16" t="s">
        <v>102</v>
      </c>
      <c r="E176" s="15">
        <v>43067.442314814813</v>
      </c>
      <c r="F176" s="16" t="s">
        <v>30</v>
      </c>
      <c r="G176" s="16" t="s">
        <v>30</v>
      </c>
      <c r="H176" s="15">
        <v>43067.465358796297</v>
      </c>
      <c r="I176" s="16">
        <v>0</v>
      </c>
      <c r="J176" s="16">
        <v>2</v>
      </c>
    </row>
    <row r="177" spans="1:10" x14ac:dyDescent="0.25">
      <c r="A177" s="15">
        <v>43067.456469907411</v>
      </c>
      <c r="B177" s="16">
        <v>31083</v>
      </c>
      <c r="C177" s="16">
        <v>0</v>
      </c>
      <c r="D177" s="16" t="s">
        <v>102</v>
      </c>
      <c r="E177" s="15">
        <v>43067.442384259259</v>
      </c>
      <c r="F177" s="16" t="s">
        <v>30</v>
      </c>
      <c r="G177" s="16" t="s">
        <v>30</v>
      </c>
      <c r="H177" s="15">
        <v>43067.465358796297</v>
      </c>
      <c r="I177" s="16">
        <v>0</v>
      </c>
      <c r="J177" s="16">
        <v>2</v>
      </c>
    </row>
    <row r="178" spans="1:10" x14ac:dyDescent="0.25">
      <c r="A178" s="15">
        <v>43067.456469907411</v>
      </c>
      <c r="B178" s="16">
        <v>31084</v>
      </c>
      <c r="C178" s="16">
        <v>0</v>
      </c>
      <c r="D178" s="16" t="s">
        <v>102</v>
      </c>
      <c r="E178" s="15">
        <v>43067.442418981482</v>
      </c>
      <c r="F178" s="16" t="s">
        <v>30</v>
      </c>
      <c r="G178" s="16" t="s">
        <v>30</v>
      </c>
      <c r="H178" s="15">
        <v>43067.465358796297</v>
      </c>
      <c r="I178" s="16">
        <v>0</v>
      </c>
      <c r="J178" s="16">
        <v>2</v>
      </c>
    </row>
    <row r="179" spans="1:10" x14ac:dyDescent="0.25">
      <c r="A179" s="15">
        <v>43067.456469907411</v>
      </c>
      <c r="B179" s="16">
        <v>31085</v>
      </c>
      <c r="C179" s="16">
        <v>0</v>
      </c>
      <c r="D179" s="16" t="s">
        <v>102</v>
      </c>
      <c r="E179" s="15">
        <v>43067.442453703705</v>
      </c>
      <c r="F179" s="16" t="s">
        <v>30</v>
      </c>
      <c r="G179" s="16" t="s">
        <v>30</v>
      </c>
      <c r="H179" s="15">
        <v>43067.465358796297</v>
      </c>
      <c r="I179" s="16">
        <v>0</v>
      </c>
      <c r="J179" s="16">
        <v>2</v>
      </c>
    </row>
    <row r="180" spans="1:10" x14ac:dyDescent="0.25">
      <c r="A180" s="15">
        <v>43067.456469907411</v>
      </c>
      <c r="B180" s="16">
        <v>31086</v>
      </c>
      <c r="C180" s="16">
        <v>0</v>
      </c>
      <c r="D180" s="16" t="s">
        <v>102</v>
      </c>
      <c r="E180" s="15">
        <v>43067.442476851851</v>
      </c>
      <c r="F180" s="16" t="s">
        <v>30</v>
      </c>
      <c r="G180" s="16" t="s">
        <v>30</v>
      </c>
      <c r="H180" s="15">
        <v>43067.465358796297</v>
      </c>
      <c r="I180" s="16">
        <v>0</v>
      </c>
      <c r="J180" s="16">
        <v>2</v>
      </c>
    </row>
    <row r="181" spans="1:10" x14ac:dyDescent="0.25">
      <c r="A181" s="15">
        <v>43067.456469907411</v>
      </c>
      <c r="B181" s="16">
        <v>31087</v>
      </c>
      <c r="C181" s="16">
        <v>0</v>
      </c>
      <c r="D181" s="16" t="s">
        <v>102</v>
      </c>
      <c r="E181" s="15">
        <v>43067.442523148151</v>
      </c>
      <c r="F181" s="16" t="s">
        <v>30</v>
      </c>
      <c r="G181" s="16" t="s">
        <v>30</v>
      </c>
      <c r="H181" s="15">
        <v>43067.465358796297</v>
      </c>
      <c r="I181" s="16">
        <v>0</v>
      </c>
      <c r="J181" s="16">
        <v>2</v>
      </c>
    </row>
    <row r="182" spans="1:10" x14ac:dyDescent="0.25">
      <c r="A182" s="15">
        <v>43067.456469907411</v>
      </c>
      <c r="B182" s="16">
        <v>31088</v>
      </c>
      <c r="C182" s="16">
        <v>0</v>
      </c>
      <c r="D182" s="16" t="s">
        <v>102</v>
      </c>
      <c r="E182" s="15">
        <v>43067.442569444444</v>
      </c>
      <c r="F182" s="16" t="s">
        <v>30</v>
      </c>
      <c r="G182" s="16" t="s">
        <v>30</v>
      </c>
      <c r="H182" s="15">
        <v>43067.465358796297</v>
      </c>
      <c r="I182" s="16">
        <v>0</v>
      </c>
      <c r="J182" s="16">
        <v>2</v>
      </c>
    </row>
    <row r="183" spans="1:10" x14ac:dyDescent="0.25">
      <c r="A183" s="15">
        <v>43067.456469907411</v>
      </c>
      <c r="B183" s="16">
        <v>31089</v>
      </c>
      <c r="C183" s="16">
        <v>0</v>
      </c>
      <c r="D183" s="16" t="s">
        <v>102</v>
      </c>
      <c r="E183" s="15">
        <v>43067.442604166667</v>
      </c>
      <c r="F183" s="16" t="s">
        <v>30</v>
      </c>
      <c r="G183" s="16" t="s">
        <v>30</v>
      </c>
      <c r="H183" s="15">
        <v>43067.465358796297</v>
      </c>
      <c r="I183" s="16">
        <v>0</v>
      </c>
      <c r="J183" s="16">
        <v>2</v>
      </c>
    </row>
    <row r="184" spans="1:10" x14ac:dyDescent="0.25">
      <c r="A184" s="15">
        <v>43067.456469907411</v>
      </c>
      <c r="B184" s="16">
        <v>31090</v>
      </c>
      <c r="C184" s="16">
        <v>0</v>
      </c>
      <c r="D184" s="16" t="s">
        <v>102</v>
      </c>
      <c r="E184" s="15">
        <v>43067.442627314813</v>
      </c>
      <c r="F184" s="16" t="s">
        <v>30</v>
      </c>
      <c r="G184" s="16" t="s">
        <v>30</v>
      </c>
      <c r="H184" s="15">
        <v>43067.465358796297</v>
      </c>
      <c r="I184" s="16">
        <v>0</v>
      </c>
      <c r="J184" s="16">
        <v>2</v>
      </c>
    </row>
    <row r="185" spans="1:10" x14ac:dyDescent="0.25">
      <c r="A185" s="15">
        <v>43067.456469907411</v>
      </c>
      <c r="B185" s="16">
        <v>31091</v>
      </c>
      <c r="C185" s="16">
        <v>0</v>
      </c>
      <c r="D185" s="16" t="s">
        <v>102</v>
      </c>
      <c r="E185" s="15">
        <v>43067.442662037036</v>
      </c>
      <c r="F185" s="16" t="s">
        <v>30</v>
      </c>
      <c r="G185" s="16" t="s">
        <v>30</v>
      </c>
      <c r="H185" s="15">
        <v>43067.465358796297</v>
      </c>
      <c r="I185" s="16">
        <v>0</v>
      </c>
      <c r="J185" s="16">
        <v>2</v>
      </c>
    </row>
    <row r="186" spans="1:10" x14ac:dyDescent="0.25">
      <c r="A186" s="15">
        <v>43067.456469907411</v>
      </c>
      <c r="B186" s="16">
        <v>31092</v>
      </c>
      <c r="C186" s="16">
        <v>0</v>
      </c>
      <c r="D186" s="16" t="s">
        <v>102</v>
      </c>
      <c r="E186" s="15">
        <v>43067.442696759259</v>
      </c>
      <c r="F186" s="16" t="s">
        <v>30</v>
      </c>
      <c r="G186" s="16" t="s">
        <v>30</v>
      </c>
      <c r="H186" s="15">
        <v>43067.465358796297</v>
      </c>
      <c r="I186" s="16">
        <v>0</v>
      </c>
      <c r="J186" s="16">
        <v>2</v>
      </c>
    </row>
    <row r="187" spans="1:10" x14ac:dyDescent="0.25">
      <c r="A187" s="15">
        <v>43067.45994212963</v>
      </c>
      <c r="B187" s="16">
        <v>31094</v>
      </c>
      <c r="C187" s="16">
        <v>0</v>
      </c>
      <c r="D187" s="16" t="s">
        <v>102</v>
      </c>
      <c r="E187" s="15">
        <v>43067.442731481482</v>
      </c>
      <c r="F187" s="16" t="s">
        <v>30</v>
      </c>
      <c r="G187" s="16" t="s">
        <v>30</v>
      </c>
      <c r="H187" s="15">
        <v>43067.46166666667</v>
      </c>
      <c r="I187" s="16">
        <v>0</v>
      </c>
      <c r="J187" s="16">
        <v>2</v>
      </c>
    </row>
    <row r="188" spans="1:10" x14ac:dyDescent="0.25">
      <c r="A188" s="15">
        <v>43067.45994212963</v>
      </c>
      <c r="B188" s="16">
        <v>31095</v>
      </c>
      <c r="C188" s="16">
        <v>0</v>
      </c>
      <c r="D188" s="16" t="s">
        <v>102</v>
      </c>
      <c r="E188" s="15">
        <v>43067.442847222221</v>
      </c>
      <c r="F188" s="16" t="s">
        <v>30</v>
      </c>
      <c r="G188" s="16" t="s">
        <v>30</v>
      </c>
      <c r="H188" s="15">
        <v>43067.46166666667</v>
      </c>
      <c r="I188" s="16">
        <v>0</v>
      </c>
      <c r="J188" s="16">
        <v>2</v>
      </c>
    </row>
    <row r="189" spans="1:10" x14ac:dyDescent="0.25">
      <c r="A189" s="15">
        <v>43067.45994212963</v>
      </c>
      <c r="B189" s="16">
        <v>31096</v>
      </c>
      <c r="C189" s="16">
        <v>0</v>
      </c>
      <c r="D189" s="16" t="s">
        <v>102</v>
      </c>
      <c r="E189" s="15">
        <v>43067.442881944444</v>
      </c>
      <c r="F189" s="16" t="s">
        <v>30</v>
      </c>
      <c r="G189" s="16" t="s">
        <v>30</v>
      </c>
      <c r="H189" s="15">
        <v>43067.46166666667</v>
      </c>
      <c r="I189" s="16">
        <v>0</v>
      </c>
      <c r="J189" s="16">
        <v>2</v>
      </c>
    </row>
    <row r="190" spans="1:10" x14ac:dyDescent="0.25">
      <c r="A190" s="15">
        <v>43067.45994212963</v>
      </c>
      <c r="B190" s="16">
        <v>31097</v>
      </c>
      <c r="C190" s="16">
        <v>0</v>
      </c>
      <c r="D190" s="16" t="s">
        <v>102</v>
      </c>
      <c r="E190" s="15">
        <v>43067.442916666667</v>
      </c>
      <c r="F190" s="16" t="s">
        <v>30</v>
      </c>
      <c r="G190" s="16" t="s">
        <v>30</v>
      </c>
      <c r="H190" s="15">
        <v>43067.46166666667</v>
      </c>
      <c r="I190" s="16">
        <v>0</v>
      </c>
      <c r="J190" s="16">
        <v>2</v>
      </c>
    </row>
    <row r="191" spans="1:10" x14ac:dyDescent="0.25">
      <c r="A191" s="15">
        <v>43067.45994212963</v>
      </c>
      <c r="B191" s="16">
        <v>31098</v>
      </c>
      <c r="C191" s="16">
        <v>0</v>
      </c>
      <c r="D191" s="16" t="s">
        <v>102</v>
      </c>
      <c r="E191" s="15">
        <v>43067.44295138889</v>
      </c>
      <c r="F191" s="16" t="s">
        <v>30</v>
      </c>
      <c r="G191" s="16" t="s">
        <v>30</v>
      </c>
      <c r="H191" s="15">
        <v>43067.46166666667</v>
      </c>
      <c r="I191" s="16">
        <v>0</v>
      </c>
      <c r="J191" s="16">
        <v>2</v>
      </c>
    </row>
    <row r="192" spans="1:10" x14ac:dyDescent="0.25">
      <c r="A192" s="15">
        <v>43067.45994212963</v>
      </c>
      <c r="B192" s="16">
        <v>31099</v>
      </c>
      <c r="C192" s="16">
        <v>0</v>
      </c>
      <c r="D192" s="16" t="s">
        <v>102</v>
      </c>
      <c r="E192" s="15">
        <v>43067.442986111113</v>
      </c>
      <c r="F192" s="16" t="s">
        <v>30</v>
      </c>
      <c r="G192" s="16" t="s">
        <v>30</v>
      </c>
      <c r="H192" s="15">
        <v>43067.46166666667</v>
      </c>
      <c r="I192" s="16">
        <v>0</v>
      </c>
      <c r="J192" s="16">
        <v>2</v>
      </c>
    </row>
    <row r="193" spans="1:10" x14ac:dyDescent="0.25">
      <c r="A193" s="15">
        <v>43067.45994212963</v>
      </c>
      <c r="B193" s="16">
        <v>31100</v>
      </c>
      <c r="C193" s="16">
        <v>0</v>
      </c>
      <c r="D193" s="16" t="s">
        <v>102</v>
      </c>
      <c r="E193" s="15">
        <v>43067.443020833336</v>
      </c>
      <c r="F193" s="16" t="s">
        <v>30</v>
      </c>
      <c r="G193" s="16" t="s">
        <v>30</v>
      </c>
      <c r="H193" s="15">
        <v>43067.46166666667</v>
      </c>
      <c r="I193" s="16">
        <v>0</v>
      </c>
      <c r="J193" s="16">
        <v>2</v>
      </c>
    </row>
    <row r="194" spans="1:10" x14ac:dyDescent="0.25">
      <c r="A194" s="15">
        <v>43067.45994212963</v>
      </c>
      <c r="B194" s="16">
        <v>31101</v>
      </c>
      <c r="C194" s="16">
        <v>0</v>
      </c>
      <c r="D194" s="16" t="s">
        <v>102</v>
      </c>
      <c r="E194" s="15">
        <v>43067.443055555559</v>
      </c>
      <c r="F194" s="16" t="s">
        <v>30</v>
      </c>
      <c r="G194" s="16" t="s">
        <v>30</v>
      </c>
      <c r="H194" s="15">
        <v>43067.46166666667</v>
      </c>
      <c r="I194" s="16">
        <v>0</v>
      </c>
      <c r="J194" s="16">
        <v>2</v>
      </c>
    </row>
    <row r="195" spans="1:10" x14ac:dyDescent="0.25">
      <c r="A195" s="15">
        <v>43067.45994212963</v>
      </c>
      <c r="B195" s="16">
        <v>31102</v>
      </c>
      <c r="C195" s="16">
        <v>0</v>
      </c>
      <c r="D195" s="16" t="s">
        <v>102</v>
      </c>
      <c r="E195" s="15">
        <v>43067.443090277775</v>
      </c>
      <c r="F195" s="16" t="s">
        <v>30</v>
      </c>
      <c r="G195" s="16" t="s">
        <v>30</v>
      </c>
      <c r="H195" s="15">
        <v>43067.46166666667</v>
      </c>
      <c r="I195" s="16">
        <v>0</v>
      </c>
      <c r="J195" s="16">
        <v>2</v>
      </c>
    </row>
    <row r="196" spans="1:10" x14ac:dyDescent="0.25">
      <c r="A196" s="15">
        <v>43067.45994212963</v>
      </c>
      <c r="B196" s="16">
        <v>31103</v>
      </c>
      <c r="C196" s="16">
        <v>0</v>
      </c>
      <c r="D196" s="16" t="s">
        <v>102</v>
      </c>
      <c r="E196" s="15">
        <v>43067.443124999998</v>
      </c>
      <c r="F196" s="16" t="s">
        <v>30</v>
      </c>
      <c r="G196" s="16" t="s">
        <v>30</v>
      </c>
      <c r="H196" s="15">
        <v>43067.46166666667</v>
      </c>
      <c r="I196" s="16">
        <v>0</v>
      </c>
      <c r="J196" s="16">
        <v>2</v>
      </c>
    </row>
    <row r="197" spans="1:10" x14ac:dyDescent="0.25">
      <c r="A197" s="15">
        <v>43067.463414351849</v>
      </c>
      <c r="B197" s="16">
        <v>31104</v>
      </c>
      <c r="C197" s="16">
        <v>0</v>
      </c>
      <c r="D197" s="16" t="s">
        <v>102</v>
      </c>
      <c r="E197" s="15">
        <v>43067.443171296298</v>
      </c>
      <c r="F197" s="16" t="s">
        <v>30</v>
      </c>
      <c r="G197" s="16" t="s">
        <v>30</v>
      </c>
      <c r="H197" s="15">
        <v>43067.465358796297</v>
      </c>
      <c r="I197" s="16">
        <v>0</v>
      </c>
      <c r="J197" s="16">
        <v>2</v>
      </c>
    </row>
    <row r="198" spans="1:10" x14ac:dyDescent="0.25">
      <c r="A198" s="15">
        <v>43067.463414351849</v>
      </c>
      <c r="B198" s="16">
        <v>31105</v>
      </c>
      <c r="C198" s="16">
        <v>0</v>
      </c>
      <c r="D198" s="16" t="s">
        <v>102</v>
      </c>
      <c r="E198" s="15">
        <v>43067.443206018521</v>
      </c>
      <c r="F198" s="16" t="s">
        <v>30</v>
      </c>
      <c r="G198" s="16" t="s">
        <v>30</v>
      </c>
      <c r="H198" s="15">
        <v>43067.465358796297</v>
      </c>
      <c r="I198" s="16">
        <v>0</v>
      </c>
      <c r="J198" s="16">
        <v>2</v>
      </c>
    </row>
    <row r="199" spans="1:10" x14ac:dyDescent="0.25">
      <c r="A199" s="15">
        <v>43067.463414351849</v>
      </c>
      <c r="B199" s="16">
        <v>31106</v>
      </c>
      <c r="C199" s="16">
        <v>0</v>
      </c>
      <c r="D199" s="16" t="s">
        <v>102</v>
      </c>
      <c r="E199" s="15">
        <v>43067.443240740744</v>
      </c>
      <c r="F199" s="16" t="s">
        <v>30</v>
      </c>
      <c r="G199" s="16" t="s">
        <v>30</v>
      </c>
      <c r="H199" s="15">
        <v>43067.465358796297</v>
      </c>
      <c r="I199" s="16">
        <v>0</v>
      </c>
      <c r="J199" s="16">
        <v>2</v>
      </c>
    </row>
    <row r="200" spans="1:10" x14ac:dyDescent="0.25">
      <c r="A200" s="15">
        <v>43067.463414351849</v>
      </c>
      <c r="B200" s="16">
        <v>31107</v>
      </c>
      <c r="C200" s="16">
        <v>0</v>
      </c>
      <c r="D200" s="16" t="s">
        <v>102</v>
      </c>
      <c r="E200" s="15">
        <v>43067.44326388889</v>
      </c>
      <c r="F200" s="16" t="s">
        <v>30</v>
      </c>
      <c r="G200" s="16" t="s">
        <v>30</v>
      </c>
      <c r="H200" s="15">
        <v>43067.465358796297</v>
      </c>
      <c r="I200" s="16">
        <v>0</v>
      </c>
      <c r="J200" s="16">
        <v>2</v>
      </c>
    </row>
    <row r="201" spans="1:10" x14ac:dyDescent="0.25">
      <c r="A201" s="15">
        <v>43067.463414351849</v>
      </c>
      <c r="B201" s="16">
        <v>31108</v>
      </c>
      <c r="C201" s="16">
        <v>0</v>
      </c>
      <c r="D201" s="16" t="s">
        <v>102</v>
      </c>
      <c r="E201" s="15">
        <v>43067.443310185183</v>
      </c>
      <c r="F201" s="16" t="s">
        <v>30</v>
      </c>
      <c r="G201" s="16" t="s">
        <v>30</v>
      </c>
      <c r="H201" s="15">
        <v>43067.465358796297</v>
      </c>
      <c r="I201" s="16">
        <v>0</v>
      </c>
      <c r="J201" s="16">
        <v>2</v>
      </c>
    </row>
    <row r="202" spans="1:10" x14ac:dyDescent="0.25">
      <c r="A202" s="15">
        <v>43067.463414351849</v>
      </c>
      <c r="B202" s="16">
        <v>31109</v>
      </c>
      <c r="C202" s="16">
        <v>0</v>
      </c>
      <c r="D202" s="16" t="s">
        <v>102</v>
      </c>
      <c r="E202" s="15">
        <v>43067.443333333336</v>
      </c>
      <c r="F202" s="16" t="s">
        <v>30</v>
      </c>
      <c r="G202" s="16" t="s">
        <v>30</v>
      </c>
      <c r="H202" s="15">
        <v>43067.465358796297</v>
      </c>
      <c r="I202" s="16">
        <v>0</v>
      </c>
      <c r="J202" s="16">
        <v>2</v>
      </c>
    </row>
    <row r="203" spans="1:10" x14ac:dyDescent="0.25">
      <c r="A203" s="15">
        <v>43067.463414351849</v>
      </c>
      <c r="B203" s="16">
        <v>31110</v>
      </c>
      <c r="C203" s="16">
        <v>0</v>
      </c>
      <c r="D203" s="16" t="s">
        <v>102</v>
      </c>
      <c r="E203" s="15">
        <v>43067.443368055552</v>
      </c>
      <c r="F203" s="16" t="s">
        <v>30</v>
      </c>
      <c r="G203" s="16" t="s">
        <v>30</v>
      </c>
      <c r="H203" s="15">
        <v>43067.465358796297</v>
      </c>
      <c r="I203" s="16">
        <v>0</v>
      </c>
      <c r="J203" s="16">
        <v>2</v>
      </c>
    </row>
    <row r="204" spans="1:10" x14ac:dyDescent="0.25">
      <c r="A204" s="15">
        <v>43067.463414351849</v>
      </c>
      <c r="B204" s="16">
        <v>31111</v>
      </c>
      <c r="C204" s="16">
        <v>0</v>
      </c>
      <c r="D204" s="16" t="s">
        <v>102</v>
      </c>
      <c r="E204" s="15">
        <v>43067.443472222221</v>
      </c>
      <c r="F204" s="16" t="s">
        <v>30</v>
      </c>
      <c r="G204" s="16" t="s">
        <v>30</v>
      </c>
      <c r="H204" s="15">
        <v>43067.465358796297</v>
      </c>
      <c r="I204" s="16">
        <v>0</v>
      </c>
      <c r="J204" s="16">
        <v>2</v>
      </c>
    </row>
    <row r="205" spans="1:10" x14ac:dyDescent="0.25">
      <c r="A205" s="15">
        <v>43067.463414351849</v>
      </c>
      <c r="B205" s="16">
        <v>31112</v>
      </c>
      <c r="C205" s="16">
        <v>0</v>
      </c>
      <c r="D205" s="16" t="s">
        <v>102</v>
      </c>
      <c r="E205" s="15">
        <v>43067.443530092591</v>
      </c>
      <c r="F205" s="16" t="s">
        <v>30</v>
      </c>
      <c r="G205" s="16" t="s">
        <v>30</v>
      </c>
      <c r="H205" s="15">
        <v>43067.465358796297</v>
      </c>
      <c r="I205" s="16">
        <v>0</v>
      </c>
      <c r="J205" s="16">
        <v>2</v>
      </c>
    </row>
    <row r="206" spans="1:10" x14ac:dyDescent="0.25">
      <c r="A206" s="15">
        <v>43067.463414351849</v>
      </c>
      <c r="B206" s="16">
        <v>31113</v>
      </c>
      <c r="C206" s="16">
        <v>0</v>
      </c>
      <c r="D206" s="16" t="s">
        <v>102</v>
      </c>
      <c r="E206" s="15">
        <v>43067.443564814814</v>
      </c>
      <c r="F206" s="16" t="s">
        <v>30</v>
      </c>
      <c r="G206" s="16" t="s">
        <v>30</v>
      </c>
      <c r="H206" s="15">
        <v>43067.465358796297</v>
      </c>
      <c r="I206" s="16">
        <v>0</v>
      </c>
      <c r="J206" s="16">
        <v>2</v>
      </c>
    </row>
    <row r="207" spans="1:10" x14ac:dyDescent="0.25">
      <c r="A207" s="15">
        <v>43067.466886574075</v>
      </c>
      <c r="B207" s="16">
        <v>31114</v>
      </c>
      <c r="C207" s="16">
        <v>0</v>
      </c>
      <c r="D207" s="16" t="s">
        <v>102</v>
      </c>
      <c r="E207" s="15">
        <v>43067.443599537037</v>
      </c>
      <c r="F207" s="16" t="s">
        <v>30</v>
      </c>
      <c r="G207" s="16" t="s">
        <v>30</v>
      </c>
      <c r="H207" s="15">
        <v>43067.474780092591</v>
      </c>
      <c r="I207" s="16">
        <v>0</v>
      </c>
      <c r="J207" s="16">
        <v>2</v>
      </c>
    </row>
    <row r="208" spans="1:10" x14ac:dyDescent="0.25">
      <c r="A208" s="15">
        <v>43067.466886574075</v>
      </c>
      <c r="B208" s="16">
        <v>31115</v>
      </c>
      <c r="C208" s="16">
        <v>0</v>
      </c>
      <c r="D208" s="16" t="s">
        <v>102</v>
      </c>
      <c r="E208" s="15">
        <v>43067.443645833337</v>
      </c>
      <c r="F208" s="16" t="s">
        <v>30</v>
      </c>
      <c r="G208" s="16" t="s">
        <v>30</v>
      </c>
      <c r="H208" s="15">
        <v>43067.474780092591</v>
      </c>
      <c r="I208" s="16">
        <v>0</v>
      </c>
      <c r="J208" s="16">
        <v>2</v>
      </c>
    </row>
    <row r="209" spans="1:10" x14ac:dyDescent="0.25">
      <c r="A209" s="15">
        <v>43067.466886574075</v>
      </c>
      <c r="B209" s="16">
        <v>31116</v>
      </c>
      <c r="C209" s="16">
        <v>0</v>
      </c>
      <c r="D209" s="16" t="s">
        <v>102</v>
      </c>
      <c r="E209" s="15">
        <v>43067.443680555552</v>
      </c>
      <c r="F209" s="16" t="s">
        <v>30</v>
      </c>
      <c r="G209" s="16" t="s">
        <v>30</v>
      </c>
      <c r="H209" s="15">
        <v>43067.474780092591</v>
      </c>
      <c r="I209" s="16">
        <v>0</v>
      </c>
      <c r="J209" s="16">
        <v>2</v>
      </c>
    </row>
    <row r="210" spans="1:10" x14ac:dyDescent="0.25">
      <c r="A210" s="15">
        <v>43067.466886574075</v>
      </c>
      <c r="B210" s="16">
        <v>31117</v>
      </c>
      <c r="C210" s="16">
        <v>0</v>
      </c>
      <c r="D210" s="16" t="s">
        <v>102</v>
      </c>
      <c r="E210" s="15">
        <v>43067.443715277775</v>
      </c>
      <c r="F210" s="16" t="s">
        <v>30</v>
      </c>
      <c r="G210" s="16" t="s">
        <v>30</v>
      </c>
      <c r="H210" s="15">
        <v>43067.474780092591</v>
      </c>
      <c r="I210" s="16">
        <v>0</v>
      </c>
      <c r="J210" s="16">
        <v>2</v>
      </c>
    </row>
    <row r="211" spans="1:10" x14ac:dyDescent="0.25">
      <c r="A211" s="15">
        <v>43067.466886574075</v>
      </c>
      <c r="B211" s="16">
        <v>31118</v>
      </c>
      <c r="C211" s="16">
        <v>0</v>
      </c>
      <c r="D211" s="16" t="s">
        <v>102</v>
      </c>
      <c r="E211" s="15">
        <v>43067.443749999999</v>
      </c>
      <c r="F211" s="16" t="s">
        <v>30</v>
      </c>
      <c r="G211" s="16" t="s">
        <v>30</v>
      </c>
      <c r="H211" s="15">
        <v>43067.474780092591</v>
      </c>
      <c r="I211" s="16">
        <v>0</v>
      </c>
      <c r="J211" s="16">
        <v>2</v>
      </c>
    </row>
    <row r="212" spans="1:10" x14ac:dyDescent="0.25">
      <c r="A212" s="15">
        <v>43067.466886574075</v>
      </c>
      <c r="B212" s="16">
        <v>31119</v>
      </c>
      <c r="C212" s="16">
        <v>0</v>
      </c>
      <c r="D212" s="16" t="s">
        <v>102</v>
      </c>
      <c r="E212" s="15">
        <v>43067.443784722222</v>
      </c>
      <c r="F212" s="16" t="s">
        <v>30</v>
      </c>
      <c r="G212" s="16" t="s">
        <v>30</v>
      </c>
      <c r="H212" s="15">
        <v>43067.474780092591</v>
      </c>
      <c r="I212" s="16">
        <v>0</v>
      </c>
      <c r="J212" s="16">
        <v>2</v>
      </c>
    </row>
    <row r="213" spans="1:10" x14ac:dyDescent="0.25">
      <c r="A213" s="15">
        <v>43067.466886574075</v>
      </c>
      <c r="B213" s="16">
        <v>31120</v>
      </c>
      <c r="C213" s="16">
        <v>0</v>
      </c>
      <c r="D213" s="16" t="s">
        <v>102</v>
      </c>
      <c r="E213" s="15">
        <v>43067.443819444445</v>
      </c>
      <c r="F213" s="16" t="s">
        <v>30</v>
      </c>
      <c r="G213" s="16" t="s">
        <v>30</v>
      </c>
      <c r="H213" s="15">
        <v>43067.474780092591</v>
      </c>
      <c r="I213" s="16">
        <v>0</v>
      </c>
      <c r="J213" s="16">
        <v>2</v>
      </c>
    </row>
    <row r="214" spans="1:10" x14ac:dyDescent="0.25">
      <c r="A214" s="15">
        <v>43067.466886574075</v>
      </c>
      <c r="B214" s="16">
        <v>31121</v>
      </c>
      <c r="C214" s="16">
        <v>0</v>
      </c>
      <c r="D214" s="16" t="s">
        <v>102</v>
      </c>
      <c r="E214" s="15">
        <v>43067.443865740737</v>
      </c>
      <c r="F214" s="16" t="s">
        <v>30</v>
      </c>
      <c r="G214" s="16" t="s">
        <v>30</v>
      </c>
      <c r="H214" s="15">
        <v>43067.474780092591</v>
      </c>
      <c r="I214" s="16">
        <v>0</v>
      </c>
      <c r="J214" s="16">
        <v>2</v>
      </c>
    </row>
    <row r="215" spans="1:10" x14ac:dyDescent="0.25">
      <c r="A215" s="15">
        <v>43067.466886574075</v>
      </c>
      <c r="B215" s="16">
        <v>31122</v>
      </c>
      <c r="C215" s="16">
        <v>0</v>
      </c>
      <c r="D215" s="16" t="s">
        <v>102</v>
      </c>
      <c r="E215" s="15">
        <v>43067.44390046296</v>
      </c>
      <c r="F215" s="16" t="s">
        <v>30</v>
      </c>
      <c r="G215" s="16" t="s">
        <v>30</v>
      </c>
      <c r="H215" s="15">
        <v>43067.474780092591</v>
      </c>
      <c r="I215" s="16">
        <v>0</v>
      </c>
      <c r="J215" s="16">
        <v>2</v>
      </c>
    </row>
    <row r="216" spans="1:10" x14ac:dyDescent="0.25">
      <c r="A216" s="15">
        <v>43067.466886574075</v>
      </c>
      <c r="B216" s="16">
        <v>31123</v>
      </c>
      <c r="C216" s="16">
        <v>0</v>
      </c>
      <c r="D216" s="16" t="s">
        <v>102</v>
      </c>
      <c r="E216" s="15">
        <v>43067.443935185183</v>
      </c>
      <c r="F216" s="16" t="s">
        <v>30</v>
      </c>
      <c r="G216" s="16" t="s">
        <v>30</v>
      </c>
      <c r="H216" s="15">
        <v>43067.474780092591</v>
      </c>
      <c r="I216" s="16">
        <v>0</v>
      </c>
      <c r="J216" s="16">
        <v>2</v>
      </c>
    </row>
    <row r="217" spans="1:10" x14ac:dyDescent="0.25">
      <c r="A217" s="15">
        <v>43067.470358796294</v>
      </c>
      <c r="B217" s="16">
        <v>31124</v>
      </c>
      <c r="C217" s="16">
        <v>0</v>
      </c>
      <c r="D217" s="16" t="s">
        <v>102</v>
      </c>
      <c r="E217" s="15">
        <v>43067.443969907406</v>
      </c>
      <c r="F217" s="16" t="s">
        <v>30</v>
      </c>
      <c r="G217" s="16" t="s">
        <v>30</v>
      </c>
      <c r="H217" s="15">
        <v>43067.474780092591</v>
      </c>
      <c r="I217" s="16">
        <v>0</v>
      </c>
      <c r="J217" s="16">
        <v>2</v>
      </c>
    </row>
    <row r="218" spans="1:10" x14ac:dyDescent="0.25">
      <c r="A218" s="15">
        <v>43067.470358796294</v>
      </c>
      <c r="B218" s="16">
        <v>31125</v>
      </c>
      <c r="C218" s="16">
        <v>0</v>
      </c>
      <c r="D218" s="16" t="s">
        <v>102</v>
      </c>
      <c r="E218" s="15">
        <v>43067.444027777776</v>
      </c>
      <c r="F218" s="16" t="s">
        <v>30</v>
      </c>
      <c r="G218" s="16" t="s">
        <v>30</v>
      </c>
      <c r="H218" s="15">
        <v>43067.474780092591</v>
      </c>
      <c r="I218" s="16">
        <v>0</v>
      </c>
      <c r="J218" s="16">
        <v>2</v>
      </c>
    </row>
    <row r="219" spans="1:10" x14ac:dyDescent="0.25">
      <c r="A219" s="15">
        <v>43067.470358796294</v>
      </c>
      <c r="B219" s="16">
        <v>31126</v>
      </c>
      <c r="C219" s="16">
        <v>0</v>
      </c>
      <c r="D219" s="16" t="s">
        <v>102</v>
      </c>
      <c r="E219" s="15">
        <v>43067.444074074076</v>
      </c>
      <c r="F219" s="16" t="s">
        <v>30</v>
      </c>
      <c r="G219" s="16" t="s">
        <v>30</v>
      </c>
      <c r="H219" s="15">
        <v>43067.474780092591</v>
      </c>
      <c r="I219" s="16">
        <v>0</v>
      </c>
      <c r="J219" s="16">
        <v>2</v>
      </c>
    </row>
    <row r="220" spans="1:10" x14ac:dyDescent="0.25">
      <c r="A220" s="15">
        <v>43067.470358796294</v>
      </c>
      <c r="B220" s="16">
        <v>31127</v>
      </c>
      <c r="C220" s="16">
        <v>0</v>
      </c>
      <c r="D220" s="16" t="s">
        <v>102</v>
      </c>
      <c r="E220" s="15">
        <v>43067.444097222222</v>
      </c>
      <c r="F220" s="16" t="s">
        <v>30</v>
      </c>
      <c r="G220" s="16" t="s">
        <v>30</v>
      </c>
      <c r="H220" s="15">
        <v>43067.474780092591</v>
      </c>
      <c r="I220" s="16">
        <v>0</v>
      </c>
      <c r="J220" s="16">
        <v>2</v>
      </c>
    </row>
    <row r="221" spans="1:10" x14ac:dyDescent="0.25">
      <c r="A221" s="15">
        <v>43067.470358796294</v>
      </c>
      <c r="B221" s="16">
        <v>31128</v>
      </c>
      <c r="C221" s="16">
        <v>0</v>
      </c>
      <c r="D221" s="16" t="s">
        <v>102</v>
      </c>
      <c r="E221" s="15">
        <v>43067.444131944445</v>
      </c>
      <c r="F221" s="16" t="s">
        <v>30</v>
      </c>
      <c r="G221" s="16" t="s">
        <v>30</v>
      </c>
      <c r="H221" s="15">
        <v>43067.474780092591</v>
      </c>
      <c r="I221" s="16">
        <v>0</v>
      </c>
      <c r="J221" s="16">
        <v>2</v>
      </c>
    </row>
    <row r="222" spans="1:10" x14ac:dyDescent="0.25">
      <c r="A222" s="15">
        <v>43067.470358796294</v>
      </c>
      <c r="B222" s="16">
        <v>31129</v>
      </c>
      <c r="C222" s="16">
        <v>0</v>
      </c>
      <c r="D222" s="16" t="s">
        <v>102</v>
      </c>
      <c r="E222" s="15">
        <v>43067.444166666668</v>
      </c>
      <c r="F222" s="16" t="s">
        <v>30</v>
      </c>
      <c r="G222" s="16" t="s">
        <v>30</v>
      </c>
      <c r="H222" s="15">
        <v>43067.474780092591</v>
      </c>
      <c r="I222" s="16">
        <v>0</v>
      </c>
      <c r="J222" s="16">
        <v>2</v>
      </c>
    </row>
    <row r="223" spans="1:10" x14ac:dyDescent="0.25">
      <c r="A223" s="15">
        <v>43067.470358796294</v>
      </c>
      <c r="B223" s="16">
        <v>31130</v>
      </c>
      <c r="C223" s="16">
        <v>0</v>
      </c>
      <c r="D223" s="16" t="s">
        <v>102</v>
      </c>
      <c r="E223" s="15">
        <v>43067.444224537037</v>
      </c>
      <c r="F223" s="16" t="s">
        <v>30</v>
      </c>
      <c r="G223" s="16" t="s">
        <v>30</v>
      </c>
      <c r="H223" s="15">
        <v>43067.474780092591</v>
      </c>
      <c r="I223" s="16">
        <v>0</v>
      </c>
      <c r="J223" s="16">
        <v>2</v>
      </c>
    </row>
    <row r="224" spans="1:10" x14ac:dyDescent="0.25">
      <c r="A224" s="15">
        <v>43067.470358796294</v>
      </c>
      <c r="B224" s="16">
        <v>31131</v>
      </c>
      <c r="C224" s="16">
        <v>0</v>
      </c>
      <c r="D224" s="16" t="s">
        <v>102</v>
      </c>
      <c r="E224" s="15">
        <v>43067.444247685184</v>
      </c>
      <c r="F224" s="16" t="s">
        <v>30</v>
      </c>
      <c r="G224" s="16" t="s">
        <v>30</v>
      </c>
      <c r="H224" s="15">
        <v>43067.474780092591</v>
      </c>
      <c r="I224" s="16">
        <v>0</v>
      </c>
      <c r="J224" s="16">
        <v>2</v>
      </c>
    </row>
    <row r="225" spans="1:10" x14ac:dyDescent="0.25">
      <c r="A225" s="15">
        <v>43067.470358796294</v>
      </c>
      <c r="B225" s="16">
        <v>31132</v>
      </c>
      <c r="C225" s="16">
        <v>0</v>
      </c>
      <c r="D225" s="16" t="s">
        <v>102</v>
      </c>
      <c r="E225" s="15">
        <v>43067.444282407407</v>
      </c>
      <c r="F225" s="16" t="s">
        <v>30</v>
      </c>
      <c r="G225" s="16" t="s">
        <v>30</v>
      </c>
      <c r="H225" s="15">
        <v>43067.474780092591</v>
      </c>
      <c r="I225" s="16">
        <v>0</v>
      </c>
      <c r="J225" s="16">
        <v>2</v>
      </c>
    </row>
    <row r="226" spans="1:10" x14ac:dyDescent="0.25">
      <c r="A226" s="15">
        <v>43067.470358796294</v>
      </c>
      <c r="B226" s="16">
        <v>31133</v>
      </c>
      <c r="C226" s="16">
        <v>0</v>
      </c>
      <c r="D226" s="16" t="s">
        <v>102</v>
      </c>
      <c r="E226" s="15">
        <v>43067.444328703707</v>
      </c>
      <c r="F226" s="16" t="s">
        <v>30</v>
      </c>
      <c r="G226" s="16" t="s">
        <v>30</v>
      </c>
      <c r="H226" s="15">
        <v>43067.474780092591</v>
      </c>
      <c r="I226" s="16">
        <v>0</v>
      </c>
      <c r="J226" s="16">
        <v>2</v>
      </c>
    </row>
    <row r="227" spans="1:10" x14ac:dyDescent="0.25">
      <c r="A227" s="15">
        <v>43067.47383101852</v>
      </c>
      <c r="B227" s="16">
        <v>31134</v>
      </c>
      <c r="C227" s="16">
        <v>0</v>
      </c>
      <c r="D227" s="16" t="s">
        <v>102</v>
      </c>
      <c r="E227" s="15">
        <v>43067.444363425922</v>
      </c>
      <c r="F227" s="16" t="s">
        <v>30</v>
      </c>
      <c r="G227" s="16" t="s">
        <v>30</v>
      </c>
      <c r="H227" s="15">
        <v>43067.479699074072</v>
      </c>
      <c r="I227" s="16">
        <v>0</v>
      </c>
      <c r="J227" s="16">
        <v>2</v>
      </c>
    </row>
    <row r="228" spans="1:10" x14ac:dyDescent="0.25">
      <c r="A228" s="15">
        <v>43067.47383101852</v>
      </c>
      <c r="B228" s="16">
        <v>31135</v>
      </c>
      <c r="C228" s="16">
        <v>0</v>
      </c>
      <c r="D228" s="16" t="s">
        <v>102</v>
      </c>
      <c r="E228" s="15">
        <v>43067.444398148145</v>
      </c>
      <c r="F228" s="16" t="s">
        <v>30</v>
      </c>
      <c r="G228" s="16" t="s">
        <v>30</v>
      </c>
      <c r="H228" s="15">
        <v>43067.479699074072</v>
      </c>
      <c r="I228" s="16">
        <v>0</v>
      </c>
      <c r="J228" s="16">
        <v>2</v>
      </c>
    </row>
    <row r="229" spans="1:10" x14ac:dyDescent="0.25">
      <c r="A229" s="15">
        <v>43067.47383101852</v>
      </c>
      <c r="B229" s="16">
        <v>31136</v>
      </c>
      <c r="C229" s="16">
        <v>0</v>
      </c>
      <c r="D229" s="16" t="s">
        <v>102</v>
      </c>
      <c r="E229" s="15">
        <v>43067.444432870368</v>
      </c>
      <c r="F229" s="16" t="s">
        <v>30</v>
      </c>
      <c r="G229" s="16" t="s">
        <v>30</v>
      </c>
      <c r="H229" s="15">
        <v>43067.479699074072</v>
      </c>
      <c r="I229" s="16">
        <v>0</v>
      </c>
      <c r="J229" s="16">
        <v>2</v>
      </c>
    </row>
    <row r="230" spans="1:10" x14ac:dyDescent="0.25">
      <c r="A230" s="15">
        <v>43067.47383101852</v>
      </c>
      <c r="B230" s="16">
        <v>31137</v>
      </c>
      <c r="C230" s="16">
        <v>0</v>
      </c>
      <c r="D230" s="16" t="s">
        <v>102</v>
      </c>
      <c r="E230" s="15">
        <v>43067.444467592592</v>
      </c>
      <c r="F230" s="16" t="s">
        <v>30</v>
      </c>
      <c r="G230" s="16" t="s">
        <v>30</v>
      </c>
      <c r="H230" s="15">
        <v>43067.479699074072</v>
      </c>
      <c r="I230" s="16">
        <v>0</v>
      </c>
      <c r="J230" s="16">
        <v>2</v>
      </c>
    </row>
    <row r="231" spans="1:10" x14ac:dyDescent="0.25">
      <c r="A231" s="15">
        <v>43067.47383101852</v>
      </c>
      <c r="B231" s="16">
        <v>31138</v>
      </c>
      <c r="C231" s="16">
        <v>0</v>
      </c>
      <c r="D231" s="16" t="s">
        <v>102</v>
      </c>
      <c r="E231" s="15">
        <v>43067.444502314815</v>
      </c>
      <c r="F231" s="16" t="s">
        <v>30</v>
      </c>
      <c r="G231" s="16" t="s">
        <v>30</v>
      </c>
      <c r="H231" s="15">
        <v>43067.479699074072</v>
      </c>
      <c r="I231" s="16">
        <v>0</v>
      </c>
      <c r="J231" s="16">
        <v>2</v>
      </c>
    </row>
    <row r="232" spans="1:10" x14ac:dyDescent="0.25">
      <c r="A232" s="15">
        <v>43067.47383101852</v>
      </c>
      <c r="B232" s="16">
        <v>31139</v>
      </c>
      <c r="C232" s="16">
        <v>0</v>
      </c>
      <c r="D232" s="16" t="s">
        <v>102</v>
      </c>
      <c r="E232" s="15">
        <v>43067.444525462961</v>
      </c>
      <c r="F232" s="16" t="s">
        <v>30</v>
      </c>
      <c r="G232" s="16" t="s">
        <v>30</v>
      </c>
      <c r="H232" s="15">
        <v>43067.479699074072</v>
      </c>
      <c r="I232" s="16">
        <v>0</v>
      </c>
      <c r="J232" s="16">
        <v>2</v>
      </c>
    </row>
    <row r="233" spans="1:10" x14ac:dyDescent="0.25">
      <c r="A233" s="15">
        <v>43067.47383101852</v>
      </c>
      <c r="B233" s="16">
        <v>31140</v>
      </c>
      <c r="C233" s="16">
        <v>0</v>
      </c>
      <c r="D233" s="16" t="s">
        <v>102</v>
      </c>
      <c r="E233" s="15">
        <v>43067.444571759261</v>
      </c>
      <c r="F233" s="16" t="s">
        <v>30</v>
      </c>
      <c r="G233" s="16" t="s">
        <v>30</v>
      </c>
      <c r="H233" s="15">
        <v>43067.479699074072</v>
      </c>
      <c r="I233" s="16">
        <v>0</v>
      </c>
      <c r="J233" s="16">
        <v>2</v>
      </c>
    </row>
    <row r="234" spans="1:10" x14ac:dyDescent="0.25">
      <c r="A234" s="15">
        <v>43067.47383101852</v>
      </c>
      <c r="B234" s="16">
        <v>31141</v>
      </c>
      <c r="C234" s="16">
        <v>0</v>
      </c>
      <c r="D234" s="16" t="s">
        <v>102</v>
      </c>
      <c r="E234" s="15">
        <v>43067.444606481484</v>
      </c>
      <c r="F234" s="16" t="s">
        <v>30</v>
      </c>
      <c r="G234" s="16" t="s">
        <v>30</v>
      </c>
      <c r="H234" s="15">
        <v>43067.479699074072</v>
      </c>
      <c r="I234" s="16">
        <v>0</v>
      </c>
      <c r="J234" s="16">
        <v>2</v>
      </c>
    </row>
    <row r="235" spans="1:10" x14ac:dyDescent="0.25">
      <c r="A235" s="15">
        <v>43067.47383101852</v>
      </c>
      <c r="B235" s="16">
        <v>31142</v>
      </c>
      <c r="C235" s="16">
        <v>0</v>
      </c>
      <c r="D235" s="16" t="s">
        <v>102</v>
      </c>
      <c r="E235" s="15">
        <v>43067.444664351853</v>
      </c>
      <c r="F235" s="16" t="s">
        <v>30</v>
      </c>
      <c r="G235" s="16" t="s">
        <v>30</v>
      </c>
      <c r="H235" s="15">
        <v>43067.479699074072</v>
      </c>
      <c r="I235" s="16">
        <v>0</v>
      </c>
      <c r="J235" s="16">
        <v>2</v>
      </c>
    </row>
    <row r="236" spans="1:10" x14ac:dyDescent="0.25">
      <c r="A236" s="15">
        <v>43067.47383101852</v>
      </c>
      <c r="B236" s="16">
        <v>31143</v>
      </c>
      <c r="C236" s="16">
        <v>0</v>
      </c>
      <c r="D236" s="16" t="s">
        <v>102</v>
      </c>
      <c r="E236" s="15">
        <v>43067.444687499999</v>
      </c>
      <c r="F236" s="16" t="s">
        <v>30</v>
      </c>
      <c r="G236" s="16" t="s">
        <v>30</v>
      </c>
      <c r="H236" s="15">
        <v>43067.479699074072</v>
      </c>
      <c r="I236" s="16">
        <v>0</v>
      </c>
      <c r="J236" s="16">
        <v>2</v>
      </c>
    </row>
    <row r="237" spans="1:10" x14ac:dyDescent="0.25">
      <c r="A237" s="15">
        <v>43067.477303240739</v>
      </c>
      <c r="B237" s="16">
        <v>31144</v>
      </c>
      <c r="C237" s="16">
        <v>0</v>
      </c>
      <c r="D237" s="16" t="s">
        <v>102</v>
      </c>
      <c r="E237" s="15">
        <v>43067.444722222222</v>
      </c>
      <c r="F237" s="16" t="s">
        <v>30</v>
      </c>
      <c r="G237" s="16" t="s">
        <v>30</v>
      </c>
      <c r="H237" s="15">
        <v>43067.479699074072</v>
      </c>
      <c r="I237" s="16">
        <v>0</v>
      </c>
      <c r="J237" s="16">
        <v>2</v>
      </c>
    </row>
    <row r="238" spans="1:10" x14ac:dyDescent="0.25">
      <c r="A238" s="15">
        <v>43067.477303240739</v>
      </c>
      <c r="B238" s="16">
        <v>31145</v>
      </c>
      <c r="C238" s="16">
        <v>0</v>
      </c>
      <c r="D238" s="16" t="s">
        <v>102</v>
      </c>
      <c r="E238" s="15">
        <v>43067.444756944446</v>
      </c>
      <c r="F238" s="16" t="s">
        <v>30</v>
      </c>
      <c r="G238" s="16" t="s">
        <v>30</v>
      </c>
      <c r="H238" s="15">
        <v>43067.479699074072</v>
      </c>
      <c r="I238" s="16">
        <v>0</v>
      </c>
      <c r="J238" s="16">
        <v>2</v>
      </c>
    </row>
    <row r="239" spans="1:10" x14ac:dyDescent="0.25">
      <c r="A239" s="15">
        <v>43067.477303240739</v>
      </c>
      <c r="B239" s="16">
        <v>31146</v>
      </c>
      <c r="C239" s="16">
        <v>0</v>
      </c>
      <c r="D239" s="16" t="s">
        <v>102</v>
      </c>
      <c r="E239" s="15">
        <v>43067.444803240738</v>
      </c>
      <c r="F239" s="16" t="s">
        <v>30</v>
      </c>
      <c r="G239" s="16" t="s">
        <v>30</v>
      </c>
      <c r="H239" s="15">
        <v>43067.479699074072</v>
      </c>
      <c r="I239" s="16">
        <v>0</v>
      </c>
      <c r="J239" s="16">
        <v>2</v>
      </c>
    </row>
    <row r="240" spans="1:10" x14ac:dyDescent="0.25">
      <c r="A240" s="15">
        <v>43067.477303240739</v>
      </c>
      <c r="B240" s="16">
        <v>31147</v>
      </c>
      <c r="C240" s="16">
        <v>0</v>
      </c>
      <c r="D240" s="16" t="s">
        <v>102</v>
      </c>
      <c r="E240" s="15">
        <v>43067.444826388892</v>
      </c>
      <c r="F240" s="16" t="s">
        <v>30</v>
      </c>
      <c r="G240" s="16" t="s">
        <v>30</v>
      </c>
      <c r="H240" s="15">
        <v>43067.479699074072</v>
      </c>
      <c r="I240" s="16">
        <v>0</v>
      </c>
      <c r="J240" s="16">
        <v>2</v>
      </c>
    </row>
    <row r="241" spans="1:10" x14ac:dyDescent="0.25">
      <c r="A241" s="15">
        <v>43067.477303240739</v>
      </c>
      <c r="B241" s="16">
        <v>31148</v>
      </c>
      <c r="C241" s="16">
        <v>0</v>
      </c>
      <c r="D241" s="16" t="s">
        <v>102</v>
      </c>
      <c r="E241" s="15">
        <v>43067.444861111115</v>
      </c>
      <c r="F241" s="16" t="s">
        <v>30</v>
      </c>
      <c r="G241" s="16" t="s">
        <v>30</v>
      </c>
      <c r="H241" s="15">
        <v>43067.479699074072</v>
      </c>
      <c r="I241" s="16">
        <v>0</v>
      </c>
      <c r="J241" s="16">
        <v>2</v>
      </c>
    </row>
    <row r="242" spans="1:10" x14ac:dyDescent="0.25">
      <c r="A242" s="15">
        <v>43067.477303240739</v>
      </c>
      <c r="B242" s="16">
        <v>31149</v>
      </c>
      <c r="C242" s="16">
        <v>0</v>
      </c>
      <c r="D242" s="16" t="s">
        <v>102</v>
      </c>
      <c r="E242" s="15">
        <v>43067.444895833331</v>
      </c>
      <c r="F242" s="16" t="s">
        <v>30</v>
      </c>
      <c r="G242" s="16" t="s">
        <v>30</v>
      </c>
      <c r="H242" s="15">
        <v>43067.479699074072</v>
      </c>
      <c r="I242" s="16">
        <v>0</v>
      </c>
      <c r="J242" s="16">
        <v>2</v>
      </c>
    </row>
    <row r="243" spans="1:10" x14ac:dyDescent="0.25">
      <c r="A243" s="15">
        <v>43067.477303240739</v>
      </c>
      <c r="B243" s="16">
        <v>31150</v>
      </c>
      <c r="C243" s="16">
        <v>0</v>
      </c>
      <c r="D243" s="16" t="s">
        <v>102</v>
      </c>
      <c r="E243" s="15">
        <v>43067.444930555554</v>
      </c>
      <c r="F243" s="16" t="s">
        <v>30</v>
      </c>
      <c r="G243" s="16" t="s">
        <v>30</v>
      </c>
      <c r="H243" s="15">
        <v>43067.479699074072</v>
      </c>
      <c r="I243" s="16">
        <v>0</v>
      </c>
      <c r="J243" s="16">
        <v>2</v>
      </c>
    </row>
    <row r="244" spans="1:10" x14ac:dyDescent="0.25">
      <c r="A244" s="15">
        <v>43067.477303240739</v>
      </c>
      <c r="B244" s="16">
        <v>31151</v>
      </c>
      <c r="C244" s="16">
        <v>0</v>
      </c>
      <c r="D244" s="16" t="s">
        <v>102</v>
      </c>
      <c r="E244" s="15">
        <v>43067.444965277777</v>
      </c>
      <c r="F244" s="16" t="s">
        <v>30</v>
      </c>
      <c r="G244" s="16" t="s">
        <v>30</v>
      </c>
      <c r="H244" s="15">
        <v>43067.479699074072</v>
      </c>
      <c r="I244" s="16">
        <v>0</v>
      </c>
      <c r="J244" s="16">
        <v>2</v>
      </c>
    </row>
    <row r="245" spans="1:10" x14ac:dyDescent="0.25">
      <c r="A245" s="15">
        <v>43067.477303240739</v>
      </c>
      <c r="B245" s="16">
        <v>31152</v>
      </c>
      <c r="C245" s="16">
        <v>0</v>
      </c>
      <c r="D245" s="16" t="s">
        <v>102</v>
      </c>
      <c r="E245" s="15">
        <v>43067.445</v>
      </c>
      <c r="F245" s="16" t="s">
        <v>30</v>
      </c>
      <c r="G245" s="16" t="s">
        <v>30</v>
      </c>
      <c r="H245" s="15">
        <v>43067.479699074072</v>
      </c>
      <c r="I245" s="16">
        <v>0</v>
      </c>
      <c r="J245" s="16">
        <v>2</v>
      </c>
    </row>
    <row r="246" spans="1:10" x14ac:dyDescent="0.25">
      <c r="A246" s="15">
        <v>43067.477303240739</v>
      </c>
      <c r="B246" s="16">
        <v>31153</v>
      </c>
      <c r="C246" s="16">
        <v>0</v>
      </c>
      <c r="D246" s="16" t="s">
        <v>102</v>
      </c>
      <c r="E246" s="15">
        <v>43067.445034722223</v>
      </c>
      <c r="F246" s="16" t="s">
        <v>30</v>
      </c>
      <c r="G246" s="16" t="s">
        <v>30</v>
      </c>
      <c r="H246" s="15">
        <v>43067.479699074072</v>
      </c>
      <c r="I246" s="16">
        <v>0</v>
      </c>
      <c r="J246" s="16">
        <v>2</v>
      </c>
    </row>
    <row r="247" spans="1:10" x14ac:dyDescent="0.25">
      <c r="A247" s="15">
        <v>43067.480775462966</v>
      </c>
      <c r="B247" s="16">
        <v>31154</v>
      </c>
      <c r="C247" s="16">
        <v>0</v>
      </c>
      <c r="D247" s="16" t="s">
        <v>102</v>
      </c>
      <c r="E247" s="15">
        <v>43067.445069444446</v>
      </c>
      <c r="F247" s="16" t="s">
        <v>30</v>
      </c>
      <c r="G247" s="16" t="s">
        <v>30</v>
      </c>
      <c r="H247" s="15">
        <v>43067.482106481482</v>
      </c>
      <c r="I247" s="16">
        <v>0</v>
      </c>
      <c r="J247" s="16">
        <v>2</v>
      </c>
    </row>
    <row r="248" spans="1:10" x14ac:dyDescent="0.25">
      <c r="A248" s="15">
        <v>43067.480775462966</v>
      </c>
      <c r="B248" s="16">
        <v>31155</v>
      </c>
      <c r="C248" s="16">
        <v>0</v>
      </c>
      <c r="D248" s="16" t="s">
        <v>102</v>
      </c>
      <c r="E248" s="15">
        <v>43067.445092592592</v>
      </c>
      <c r="F248" s="16" t="s">
        <v>30</v>
      </c>
      <c r="G248" s="16" t="s">
        <v>30</v>
      </c>
      <c r="H248" s="15">
        <v>43067.482106481482</v>
      </c>
      <c r="I248" s="16">
        <v>0</v>
      </c>
      <c r="J248" s="16">
        <v>2</v>
      </c>
    </row>
    <row r="249" spans="1:10" x14ac:dyDescent="0.25">
      <c r="A249" s="15">
        <v>43067.480775462966</v>
      </c>
      <c r="B249" s="16">
        <v>31156</v>
      </c>
      <c r="C249" s="16">
        <v>0</v>
      </c>
      <c r="D249" s="16" t="s">
        <v>102</v>
      </c>
      <c r="E249" s="15">
        <v>43067.445127314815</v>
      </c>
      <c r="F249" s="16" t="s">
        <v>30</v>
      </c>
      <c r="G249" s="16" t="s">
        <v>30</v>
      </c>
      <c r="H249" s="15">
        <v>43067.482106481482</v>
      </c>
      <c r="I249" s="16">
        <v>0</v>
      </c>
      <c r="J249" s="16">
        <v>2</v>
      </c>
    </row>
    <row r="250" spans="1:10" x14ac:dyDescent="0.25">
      <c r="A250" s="15">
        <v>43067.480775462966</v>
      </c>
      <c r="B250" s="16">
        <v>31157</v>
      </c>
      <c r="C250" s="16">
        <v>0</v>
      </c>
      <c r="D250" s="16" t="s">
        <v>102</v>
      </c>
      <c r="E250" s="15">
        <v>43067.445162037038</v>
      </c>
      <c r="F250" s="16" t="s">
        <v>30</v>
      </c>
      <c r="G250" s="16" t="s">
        <v>30</v>
      </c>
      <c r="H250" s="15">
        <v>43067.482106481482</v>
      </c>
      <c r="I250" s="16">
        <v>0</v>
      </c>
      <c r="J250" s="16">
        <v>2</v>
      </c>
    </row>
    <row r="251" spans="1:10" x14ac:dyDescent="0.25">
      <c r="A251" s="15">
        <v>43067.480775462966</v>
      </c>
      <c r="B251" s="16">
        <v>31158</v>
      </c>
      <c r="C251" s="16">
        <v>0</v>
      </c>
      <c r="D251" s="16" t="s">
        <v>102</v>
      </c>
      <c r="E251" s="15">
        <v>43067.445196759261</v>
      </c>
      <c r="F251" s="16" t="s">
        <v>30</v>
      </c>
      <c r="G251" s="16" t="s">
        <v>30</v>
      </c>
      <c r="H251" s="15">
        <v>43067.482106481482</v>
      </c>
      <c r="I251" s="16">
        <v>0</v>
      </c>
      <c r="J251" s="16">
        <v>2</v>
      </c>
    </row>
    <row r="252" spans="1:10" x14ac:dyDescent="0.25">
      <c r="A252" s="15">
        <v>43067.480775462966</v>
      </c>
      <c r="B252" s="16">
        <v>31159</v>
      </c>
      <c r="C252" s="16">
        <v>0</v>
      </c>
      <c r="D252" s="16" t="s">
        <v>102</v>
      </c>
      <c r="E252" s="15">
        <v>43067.445219907408</v>
      </c>
      <c r="F252" s="16" t="s">
        <v>30</v>
      </c>
      <c r="G252" s="16" t="s">
        <v>30</v>
      </c>
      <c r="H252" s="15">
        <v>43067.482106481482</v>
      </c>
      <c r="I252" s="16">
        <v>0</v>
      </c>
      <c r="J252" s="16">
        <v>2</v>
      </c>
    </row>
    <row r="253" spans="1:10" x14ac:dyDescent="0.25">
      <c r="A253" s="15">
        <v>43067.480775462966</v>
      </c>
      <c r="B253" s="16">
        <v>31160</v>
      </c>
      <c r="C253" s="16">
        <v>0</v>
      </c>
      <c r="D253" s="16" t="s">
        <v>102</v>
      </c>
      <c r="E253" s="15">
        <v>43067.445254629631</v>
      </c>
      <c r="F253" s="16" t="s">
        <v>30</v>
      </c>
      <c r="G253" s="16" t="s">
        <v>30</v>
      </c>
      <c r="H253" s="15">
        <v>43067.482106481482</v>
      </c>
      <c r="I253" s="16">
        <v>0</v>
      </c>
      <c r="J253" s="16">
        <v>2</v>
      </c>
    </row>
    <row r="254" spans="1:10" x14ac:dyDescent="0.25">
      <c r="A254" s="15">
        <v>43067.480775462966</v>
      </c>
      <c r="B254" s="16">
        <v>31161</v>
      </c>
      <c r="C254" s="16">
        <v>0</v>
      </c>
      <c r="D254" s="16" t="s">
        <v>102</v>
      </c>
      <c r="E254" s="15">
        <v>43067.445289351854</v>
      </c>
      <c r="F254" s="16" t="s">
        <v>30</v>
      </c>
      <c r="G254" s="16" t="s">
        <v>30</v>
      </c>
      <c r="H254" s="15">
        <v>43067.482106481482</v>
      </c>
      <c r="I254" s="16">
        <v>0</v>
      </c>
      <c r="J254" s="16">
        <v>2</v>
      </c>
    </row>
    <row r="255" spans="1:10" x14ac:dyDescent="0.25">
      <c r="A255" s="15">
        <v>43067.480775462966</v>
      </c>
      <c r="B255" s="16">
        <v>31162</v>
      </c>
      <c r="C255" s="16">
        <v>0</v>
      </c>
      <c r="D255" s="16" t="s">
        <v>102</v>
      </c>
      <c r="E255" s="15">
        <v>43067.445324074077</v>
      </c>
      <c r="F255" s="16" t="s">
        <v>30</v>
      </c>
      <c r="G255" s="16" t="s">
        <v>30</v>
      </c>
      <c r="H255" s="15">
        <v>43067.482106481482</v>
      </c>
      <c r="I255" s="16">
        <v>0</v>
      </c>
      <c r="J255" s="16">
        <v>2</v>
      </c>
    </row>
    <row r="256" spans="1:10" x14ac:dyDescent="0.25">
      <c r="A256" s="15">
        <v>43067.480775462966</v>
      </c>
      <c r="B256" s="16">
        <v>31163</v>
      </c>
      <c r="C256" s="16">
        <v>0</v>
      </c>
      <c r="D256" s="16" t="s">
        <v>102</v>
      </c>
      <c r="E256" s="15">
        <v>43067.4453587963</v>
      </c>
      <c r="F256" s="16" t="s">
        <v>30</v>
      </c>
      <c r="G256" s="16" t="s">
        <v>30</v>
      </c>
      <c r="H256" s="15">
        <v>43067.482106481482</v>
      </c>
      <c r="I256" s="16">
        <v>0</v>
      </c>
      <c r="J256" s="16">
        <v>2</v>
      </c>
    </row>
    <row r="257" spans="1:10" x14ac:dyDescent="0.25">
      <c r="A257" s="15">
        <v>43067.484247685185</v>
      </c>
      <c r="B257" s="16">
        <v>31164</v>
      </c>
      <c r="C257" s="16">
        <v>0</v>
      </c>
      <c r="D257" s="16" t="s">
        <v>102</v>
      </c>
      <c r="E257" s="15">
        <v>43067.445393518516</v>
      </c>
      <c r="F257" s="16" t="s">
        <v>30</v>
      </c>
      <c r="G257" s="16" t="s">
        <v>30</v>
      </c>
      <c r="H257" s="15">
        <v>43067.486793981479</v>
      </c>
      <c r="I257" s="16">
        <v>0</v>
      </c>
      <c r="J257" s="16">
        <v>2</v>
      </c>
    </row>
    <row r="258" spans="1:10" x14ac:dyDescent="0.25">
      <c r="A258" s="15">
        <v>43067.484247685185</v>
      </c>
      <c r="B258" s="16">
        <v>31165</v>
      </c>
      <c r="C258" s="16">
        <v>0</v>
      </c>
      <c r="D258" s="16" t="s">
        <v>102</v>
      </c>
      <c r="E258" s="15">
        <v>43067.445416666669</v>
      </c>
      <c r="F258" s="16" t="s">
        <v>30</v>
      </c>
      <c r="G258" s="16" t="s">
        <v>30</v>
      </c>
      <c r="H258" s="15">
        <v>43067.486793981479</v>
      </c>
      <c r="I258" s="16">
        <v>0</v>
      </c>
      <c r="J258" s="16">
        <v>2</v>
      </c>
    </row>
    <row r="259" spans="1:10" x14ac:dyDescent="0.25">
      <c r="A259" s="15">
        <v>43067.484247685185</v>
      </c>
      <c r="B259" s="16">
        <v>31166</v>
      </c>
      <c r="C259" s="16">
        <v>0</v>
      </c>
      <c r="D259" s="16" t="s">
        <v>102</v>
      </c>
      <c r="E259" s="15">
        <v>43067.445451388892</v>
      </c>
      <c r="F259" s="16" t="s">
        <v>30</v>
      </c>
      <c r="G259" s="16" t="s">
        <v>30</v>
      </c>
      <c r="H259" s="15">
        <v>43067.486793981479</v>
      </c>
      <c r="I259" s="16">
        <v>0</v>
      </c>
      <c r="J259" s="16">
        <v>2</v>
      </c>
    </row>
    <row r="260" spans="1:10" x14ac:dyDescent="0.25">
      <c r="A260" s="15">
        <v>43067.484247685185</v>
      </c>
      <c r="B260" s="16">
        <v>31167</v>
      </c>
      <c r="C260" s="16">
        <v>0</v>
      </c>
      <c r="D260" s="16" t="s">
        <v>102</v>
      </c>
      <c r="E260" s="15">
        <v>43067.445486111108</v>
      </c>
      <c r="F260" s="16" t="s">
        <v>30</v>
      </c>
      <c r="G260" s="16" t="s">
        <v>30</v>
      </c>
      <c r="H260" s="15">
        <v>43067.486793981479</v>
      </c>
      <c r="I260" s="16">
        <v>0</v>
      </c>
      <c r="J260" s="16">
        <v>2</v>
      </c>
    </row>
    <row r="261" spans="1:10" x14ac:dyDescent="0.25">
      <c r="A261" s="15">
        <v>43067.484247685185</v>
      </c>
      <c r="B261" s="16">
        <v>31168</v>
      </c>
      <c r="C261" s="16">
        <v>0</v>
      </c>
      <c r="D261" s="16" t="s">
        <v>102</v>
      </c>
      <c r="E261" s="15">
        <v>43067.445520833331</v>
      </c>
      <c r="F261" s="16" t="s">
        <v>30</v>
      </c>
      <c r="G261" s="16" t="s">
        <v>30</v>
      </c>
      <c r="H261" s="15">
        <v>43067.486793981479</v>
      </c>
      <c r="I261" s="16">
        <v>0</v>
      </c>
      <c r="J261" s="16">
        <v>2</v>
      </c>
    </row>
    <row r="262" spans="1:10" x14ac:dyDescent="0.25">
      <c r="A262" s="15">
        <v>43067.484247685185</v>
      </c>
      <c r="B262" s="16">
        <v>31169</v>
      </c>
      <c r="C262" s="16">
        <v>0</v>
      </c>
      <c r="D262" s="16" t="s">
        <v>102</v>
      </c>
      <c r="E262" s="15">
        <v>43067.445543981485</v>
      </c>
      <c r="F262" s="16" t="s">
        <v>30</v>
      </c>
      <c r="G262" s="16" t="s">
        <v>30</v>
      </c>
      <c r="H262" s="15">
        <v>43067.486793981479</v>
      </c>
      <c r="I262" s="16">
        <v>0</v>
      </c>
      <c r="J262" s="16">
        <v>2</v>
      </c>
    </row>
    <row r="263" spans="1:10" x14ac:dyDescent="0.25">
      <c r="A263" s="15">
        <v>43067.484247685185</v>
      </c>
      <c r="B263" s="16">
        <v>31170</v>
      </c>
      <c r="C263" s="16">
        <v>0</v>
      </c>
      <c r="D263" s="16" t="s">
        <v>102</v>
      </c>
      <c r="E263" s="15">
        <v>43067.445590277777</v>
      </c>
      <c r="F263" s="16" t="s">
        <v>30</v>
      </c>
      <c r="G263" s="16" t="s">
        <v>30</v>
      </c>
      <c r="H263" s="15">
        <v>43067.486793981479</v>
      </c>
      <c r="I263" s="16">
        <v>0</v>
      </c>
      <c r="J263" s="16">
        <v>2</v>
      </c>
    </row>
    <row r="264" spans="1:10" x14ac:dyDescent="0.25">
      <c r="A264" s="15">
        <v>43067.484247685185</v>
      </c>
      <c r="B264" s="16">
        <v>31171</v>
      </c>
      <c r="C264" s="16">
        <v>0</v>
      </c>
      <c r="D264" s="16" t="s">
        <v>102</v>
      </c>
      <c r="E264" s="15">
        <v>43067.445625</v>
      </c>
      <c r="F264" s="16" t="s">
        <v>30</v>
      </c>
      <c r="G264" s="16" t="s">
        <v>30</v>
      </c>
      <c r="H264" s="15">
        <v>43067.486793981479</v>
      </c>
      <c r="I264" s="16">
        <v>0</v>
      </c>
      <c r="J264" s="16">
        <v>2</v>
      </c>
    </row>
    <row r="265" spans="1:10" x14ac:dyDescent="0.25">
      <c r="A265" s="15">
        <v>43067.484247685185</v>
      </c>
      <c r="B265" s="16">
        <v>31172</v>
      </c>
      <c r="C265" s="16">
        <v>0</v>
      </c>
      <c r="D265" s="16" t="s">
        <v>102</v>
      </c>
      <c r="E265" s="15">
        <v>43067.445659722223</v>
      </c>
      <c r="F265" s="16" t="s">
        <v>30</v>
      </c>
      <c r="G265" s="16" t="s">
        <v>30</v>
      </c>
      <c r="H265" s="15">
        <v>43067.486793981479</v>
      </c>
      <c r="I265" s="16">
        <v>0</v>
      </c>
      <c r="J265" s="16">
        <v>2</v>
      </c>
    </row>
    <row r="266" spans="1:10" x14ac:dyDescent="0.25">
      <c r="A266" s="15">
        <v>43067.484247685185</v>
      </c>
      <c r="B266" s="16">
        <v>31173</v>
      </c>
      <c r="C266" s="16">
        <v>0</v>
      </c>
      <c r="D266" s="16" t="s">
        <v>102</v>
      </c>
      <c r="E266" s="15">
        <v>43067.44568287037</v>
      </c>
      <c r="F266" s="16" t="s">
        <v>30</v>
      </c>
      <c r="G266" s="16" t="s">
        <v>30</v>
      </c>
      <c r="H266" s="15">
        <v>43067.486793981479</v>
      </c>
      <c r="I266" s="16">
        <v>0</v>
      </c>
      <c r="J266" s="16">
        <v>2</v>
      </c>
    </row>
    <row r="267" spans="1:10" x14ac:dyDescent="0.25">
      <c r="A267" s="15">
        <v>43067.487719907411</v>
      </c>
      <c r="B267" s="16">
        <v>31176</v>
      </c>
      <c r="C267" s="16">
        <v>0</v>
      </c>
      <c r="D267" s="16" t="s">
        <v>102</v>
      </c>
      <c r="E267" s="15">
        <v>43067.445717592593</v>
      </c>
      <c r="F267" s="16" t="s">
        <v>30</v>
      </c>
      <c r="G267" s="16" t="s">
        <v>30</v>
      </c>
      <c r="H267" s="15">
        <v>43067.491712962961</v>
      </c>
      <c r="I267" s="16">
        <v>0</v>
      </c>
      <c r="J267" s="16">
        <v>2</v>
      </c>
    </row>
    <row r="268" spans="1:10" x14ac:dyDescent="0.25">
      <c r="A268" s="15">
        <v>43067.487719907411</v>
      </c>
      <c r="B268" s="16">
        <v>31177</v>
      </c>
      <c r="C268" s="16">
        <v>0</v>
      </c>
      <c r="D268" s="16" t="s">
        <v>102</v>
      </c>
      <c r="E268" s="15">
        <v>43067.445763888885</v>
      </c>
      <c r="F268" s="16" t="s">
        <v>30</v>
      </c>
      <c r="G268" s="16" t="s">
        <v>30</v>
      </c>
      <c r="H268" s="15">
        <v>43067.491712962961</v>
      </c>
      <c r="I268" s="16">
        <v>0</v>
      </c>
      <c r="J268" s="16">
        <v>2</v>
      </c>
    </row>
    <row r="269" spans="1:10" x14ac:dyDescent="0.25">
      <c r="A269" s="15">
        <v>43067.487719907411</v>
      </c>
      <c r="B269" s="16">
        <v>31178</v>
      </c>
      <c r="C269" s="16">
        <v>0</v>
      </c>
      <c r="D269" s="16" t="s">
        <v>102</v>
      </c>
      <c r="E269" s="15">
        <v>43067.445798611108</v>
      </c>
      <c r="F269" s="16" t="s">
        <v>30</v>
      </c>
      <c r="G269" s="16" t="s">
        <v>30</v>
      </c>
      <c r="H269" s="15">
        <v>43067.491712962961</v>
      </c>
      <c r="I269" s="16">
        <v>0</v>
      </c>
      <c r="J269" s="16">
        <v>2</v>
      </c>
    </row>
    <row r="270" spans="1:10" x14ac:dyDescent="0.25">
      <c r="A270" s="15">
        <v>43067.487719907411</v>
      </c>
      <c r="B270" s="16">
        <v>31179</v>
      </c>
      <c r="C270" s="16">
        <v>0</v>
      </c>
      <c r="D270" s="16" t="s">
        <v>102</v>
      </c>
      <c r="E270" s="15">
        <v>43067.445821759262</v>
      </c>
      <c r="F270" s="16" t="s">
        <v>30</v>
      </c>
      <c r="G270" s="16" t="s">
        <v>30</v>
      </c>
      <c r="H270" s="15">
        <v>43067.491712962961</v>
      </c>
      <c r="I270" s="16">
        <v>0</v>
      </c>
      <c r="J270" s="16">
        <v>2</v>
      </c>
    </row>
    <row r="271" spans="1:10" x14ac:dyDescent="0.25">
      <c r="A271" s="15">
        <v>43067.487719907411</v>
      </c>
      <c r="B271" s="16">
        <v>31180</v>
      </c>
      <c r="C271" s="16">
        <v>0</v>
      </c>
      <c r="D271" s="16" t="s">
        <v>102</v>
      </c>
      <c r="E271" s="15">
        <v>43067.445856481485</v>
      </c>
      <c r="F271" s="16" t="s">
        <v>30</v>
      </c>
      <c r="G271" s="16" t="s">
        <v>30</v>
      </c>
      <c r="H271" s="15">
        <v>43067.491712962961</v>
      </c>
      <c r="I271" s="16">
        <v>0</v>
      </c>
      <c r="J271" s="16">
        <v>2</v>
      </c>
    </row>
    <row r="272" spans="1:10" x14ac:dyDescent="0.25">
      <c r="A272" s="15">
        <v>43067.487719907411</v>
      </c>
      <c r="B272" s="16">
        <v>31181</v>
      </c>
      <c r="C272" s="16">
        <v>0</v>
      </c>
      <c r="D272" s="16" t="s">
        <v>102</v>
      </c>
      <c r="E272" s="15">
        <v>43067.445891203701</v>
      </c>
      <c r="F272" s="16" t="s">
        <v>30</v>
      </c>
      <c r="G272" s="16" t="s">
        <v>30</v>
      </c>
      <c r="H272" s="15">
        <v>43067.491712962961</v>
      </c>
      <c r="I272" s="16">
        <v>0</v>
      </c>
      <c r="J272" s="16">
        <v>2</v>
      </c>
    </row>
    <row r="273" spans="1:10" x14ac:dyDescent="0.25">
      <c r="A273" s="15">
        <v>43067.487719907411</v>
      </c>
      <c r="B273" s="16">
        <v>31182</v>
      </c>
      <c r="C273" s="16">
        <v>0</v>
      </c>
      <c r="D273" s="16" t="s">
        <v>102</v>
      </c>
      <c r="E273" s="15">
        <v>43067.445949074077</v>
      </c>
      <c r="F273" s="16" t="s">
        <v>30</v>
      </c>
      <c r="G273" s="16" t="s">
        <v>30</v>
      </c>
      <c r="H273" s="15">
        <v>43067.491712962961</v>
      </c>
      <c r="I273" s="16">
        <v>0</v>
      </c>
      <c r="J273" s="16">
        <v>2</v>
      </c>
    </row>
    <row r="274" spans="1:10" x14ac:dyDescent="0.25">
      <c r="A274" s="15">
        <v>43067.487719907411</v>
      </c>
      <c r="B274" s="16">
        <v>31183</v>
      </c>
      <c r="C274" s="16">
        <v>0</v>
      </c>
      <c r="D274" s="16" t="s">
        <v>102</v>
      </c>
      <c r="E274" s="15">
        <v>43067.445972222224</v>
      </c>
      <c r="F274" s="16" t="s">
        <v>30</v>
      </c>
      <c r="G274" s="16" t="s">
        <v>30</v>
      </c>
      <c r="H274" s="15">
        <v>43067.491712962961</v>
      </c>
      <c r="I274" s="16">
        <v>0</v>
      </c>
      <c r="J274" s="16">
        <v>2</v>
      </c>
    </row>
    <row r="275" spans="1:10" x14ac:dyDescent="0.25">
      <c r="A275" s="15">
        <v>43067.487719907411</v>
      </c>
      <c r="B275" s="16">
        <v>31184</v>
      </c>
      <c r="C275" s="16">
        <v>0</v>
      </c>
      <c r="D275" s="16" t="s">
        <v>102</v>
      </c>
      <c r="E275" s="15">
        <v>43067.446018518516</v>
      </c>
      <c r="F275" s="16" t="s">
        <v>30</v>
      </c>
      <c r="G275" s="16" t="s">
        <v>30</v>
      </c>
      <c r="H275" s="15">
        <v>43067.491712962961</v>
      </c>
      <c r="I275" s="16">
        <v>0</v>
      </c>
      <c r="J275" s="16">
        <v>2</v>
      </c>
    </row>
    <row r="276" spans="1:10" x14ac:dyDescent="0.25">
      <c r="A276" s="15">
        <v>43067.49119212963</v>
      </c>
      <c r="B276" s="16">
        <v>31186</v>
      </c>
      <c r="C276" s="16">
        <v>0</v>
      </c>
      <c r="D276" s="16" t="s">
        <v>102</v>
      </c>
      <c r="E276" s="15">
        <v>43067.44604166667</v>
      </c>
      <c r="F276" s="16" t="s">
        <v>30</v>
      </c>
      <c r="G276" s="16" t="s">
        <v>30</v>
      </c>
      <c r="H276" s="15">
        <v>43067.516770833332</v>
      </c>
      <c r="I276" s="16">
        <v>0</v>
      </c>
      <c r="J276" s="16">
        <v>2</v>
      </c>
    </row>
    <row r="277" spans="1:10" x14ac:dyDescent="0.25">
      <c r="A277" s="15">
        <v>43067.49119212963</v>
      </c>
      <c r="B277" s="16">
        <v>31187</v>
      </c>
      <c r="C277" s="16">
        <v>0</v>
      </c>
      <c r="D277" s="16" t="s">
        <v>102</v>
      </c>
      <c r="E277" s="15">
        <v>43067.446076388886</v>
      </c>
      <c r="F277" s="16" t="s">
        <v>30</v>
      </c>
      <c r="G277" s="16" t="s">
        <v>30</v>
      </c>
      <c r="H277" s="15">
        <v>43067.516770833332</v>
      </c>
      <c r="I277" s="16">
        <v>0</v>
      </c>
      <c r="J277" s="16">
        <v>2</v>
      </c>
    </row>
    <row r="278" spans="1:10" x14ac:dyDescent="0.25">
      <c r="A278" s="15">
        <v>43067.49119212963</v>
      </c>
      <c r="B278" s="16">
        <v>31188</v>
      </c>
      <c r="C278" s="16">
        <v>0</v>
      </c>
      <c r="D278" s="16" t="s">
        <v>102</v>
      </c>
      <c r="E278" s="15">
        <v>43067.446111111109</v>
      </c>
      <c r="F278" s="16" t="s">
        <v>30</v>
      </c>
      <c r="G278" s="16" t="s">
        <v>30</v>
      </c>
      <c r="H278" s="15">
        <v>43067.516770833332</v>
      </c>
      <c r="I278" s="16">
        <v>0</v>
      </c>
      <c r="J278" s="16">
        <v>2</v>
      </c>
    </row>
    <row r="279" spans="1:10" x14ac:dyDescent="0.25">
      <c r="A279" s="15">
        <v>43067.49119212963</v>
      </c>
      <c r="B279" s="16">
        <v>31189</v>
      </c>
      <c r="C279" s="16">
        <v>0</v>
      </c>
      <c r="D279" s="16" t="s">
        <v>102</v>
      </c>
      <c r="E279" s="15">
        <v>43067.446145833332</v>
      </c>
      <c r="F279" s="16" t="s">
        <v>30</v>
      </c>
      <c r="G279" s="16" t="s">
        <v>30</v>
      </c>
      <c r="H279" s="15">
        <v>43067.516770833332</v>
      </c>
      <c r="I279" s="16">
        <v>0</v>
      </c>
      <c r="J279" s="16">
        <v>2</v>
      </c>
    </row>
    <row r="280" spans="1:10" x14ac:dyDescent="0.25">
      <c r="A280" s="15">
        <v>43067.49119212963</v>
      </c>
      <c r="B280" s="16">
        <v>31190</v>
      </c>
      <c r="C280" s="16">
        <v>0</v>
      </c>
      <c r="D280" s="16" t="s">
        <v>102</v>
      </c>
      <c r="E280" s="15">
        <v>43067.446180555555</v>
      </c>
      <c r="F280" s="16" t="s">
        <v>30</v>
      </c>
      <c r="G280" s="16" t="s">
        <v>30</v>
      </c>
      <c r="H280" s="15">
        <v>43067.516770833332</v>
      </c>
      <c r="I280" s="16">
        <v>0</v>
      </c>
      <c r="J280" s="16">
        <v>2</v>
      </c>
    </row>
    <row r="281" spans="1:10" x14ac:dyDescent="0.25">
      <c r="A281" s="15">
        <v>43067.49119212963</v>
      </c>
      <c r="B281" s="16">
        <v>31191</v>
      </c>
      <c r="C281" s="16">
        <v>0</v>
      </c>
      <c r="D281" s="16" t="s">
        <v>102</v>
      </c>
      <c r="E281" s="15">
        <v>43067.446215277778</v>
      </c>
      <c r="F281" s="16" t="s">
        <v>30</v>
      </c>
      <c r="G281" s="16" t="s">
        <v>30</v>
      </c>
      <c r="H281" s="15">
        <v>43067.516770833332</v>
      </c>
      <c r="I281" s="16">
        <v>0</v>
      </c>
      <c r="J281" s="16">
        <v>2</v>
      </c>
    </row>
    <row r="282" spans="1:10" x14ac:dyDescent="0.25">
      <c r="A282" s="15">
        <v>43067.49119212963</v>
      </c>
      <c r="B282" s="16">
        <v>31192</v>
      </c>
      <c r="C282" s="16">
        <v>0</v>
      </c>
      <c r="D282" s="16" t="s">
        <v>102</v>
      </c>
      <c r="E282" s="15">
        <v>43067.446238425924</v>
      </c>
      <c r="F282" s="16" t="s">
        <v>30</v>
      </c>
      <c r="G282" s="16" t="s">
        <v>30</v>
      </c>
      <c r="H282" s="15">
        <v>43067.516770833332</v>
      </c>
      <c r="I282" s="16">
        <v>0</v>
      </c>
      <c r="J282" s="16">
        <v>2</v>
      </c>
    </row>
    <row r="283" spans="1:10" x14ac:dyDescent="0.25">
      <c r="A283" s="15">
        <v>43067.49119212963</v>
      </c>
      <c r="B283" s="16">
        <v>31193</v>
      </c>
      <c r="C283" s="16">
        <v>0</v>
      </c>
      <c r="D283" s="16" t="s">
        <v>102</v>
      </c>
      <c r="E283" s="15">
        <v>43067.446273148147</v>
      </c>
      <c r="F283" s="16" t="s">
        <v>30</v>
      </c>
      <c r="G283" s="16" t="s">
        <v>30</v>
      </c>
      <c r="H283" s="15">
        <v>43067.516770833332</v>
      </c>
      <c r="I283" s="16">
        <v>0</v>
      </c>
      <c r="J283" s="16">
        <v>2</v>
      </c>
    </row>
    <row r="284" spans="1:10" x14ac:dyDescent="0.25">
      <c r="A284" s="15">
        <v>43067.49119212963</v>
      </c>
      <c r="B284" s="16">
        <v>31194</v>
      </c>
      <c r="C284" s="16">
        <v>0</v>
      </c>
      <c r="D284" s="16" t="s">
        <v>102</v>
      </c>
      <c r="E284" s="15">
        <v>43067.44630787037</v>
      </c>
      <c r="F284" s="16" t="s">
        <v>30</v>
      </c>
      <c r="G284" s="16" t="s">
        <v>30</v>
      </c>
      <c r="H284" s="15">
        <v>43067.516770833332</v>
      </c>
      <c r="I284" s="16">
        <v>0</v>
      </c>
      <c r="J284" s="16">
        <v>2</v>
      </c>
    </row>
    <row r="285" spans="1:10" x14ac:dyDescent="0.25">
      <c r="A285" s="15">
        <v>43067.49119212963</v>
      </c>
      <c r="B285" s="16">
        <v>31195</v>
      </c>
      <c r="C285" s="16">
        <v>0</v>
      </c>
      <c r="D285" s="16" t="s">
        <v>102</v>
      </c>
      <c r="E285" s="15">
        <v>43067.44636574074</v>
      </c>
      <c r="F285" s="16" t="s">
        <v>30</v>
      </c>
      <c r="G285" s="16" t="s">
        <v>30</v>
      </c>
      <c r="H285" s="15">
        <v>43067.516770833332</v>
      </c>
      <c r="I285" s="16">
        <v>0</v>
      </c>
      <c r="J285" s="16">
        <v>2</v>
      </c>
    </row>
    <row r="286" spans="1:10" x14ac:dyDescent="0.25">
      <c r="A286" s="15">
        <v>43067.494664351849</v>
      </c>
      <c r="B286" s="16">
        <v>31197</v>
      </c>
      <c r="C286" s="16">
        <v>0</v>
      </c>
      <c r="D286" s="16" t="s">
        <v>102</v>
      </c>
      <c r="E286" s="15">
        <v>43067.446412037039</v>
      </c>
      <c r="F286" s="16" t="s">
        <v>30</v>
      </c>
      <c r="G286" s="16" t="s">
        <v>30</v>
      </c>
      <c r="H286" s="15">
        <v>43067.516770833332</v>
      </c>
      <c r="I286" s="16">
        <v>0</v>
      </c>
      <c r="J286" s="16">
        <v>2</v>
      </c>
    </row>
    <row r="287" spans="1:10" x14ac:dyDescent="0.25">
      <c r="A287" s="15">
        <v>43067.494664351849</v>
      </c>
      <c r="B287" s="16">
        <v>31198</v>
      </c>
      <c r="C287" s="16">
        <v>0</v>
      </c>
      <c r="D287" s="16" t="s">
        <v>102</v>
      </c>
      <c r="E287" s="15">
        <v>43067.446446759262</v>
      </c>
      <c r="F287" s="16" t="s">
        <v>30</v>
      </c>
      <c r="G287" s="16" t="s">
        <v>30</v>
      </c>
      <c r="H287" s="15">
        <v>43067.516770833332</v>
      </c>
      <c r="I287" s="16">
        <v>0</v>
      </c>
      <c r="J287" s="16">
        <v>2</v>
      </c>
    </row>
    <row r="288" spans="1:10" x14ac:dyDescent="0.25">
      <c r="A288" s="15">
        <v>43067.494664351849</v>
      </c>
      <c r="B288" s="16">
        <v>31199</v>
      </c>
      <c r="C288" s="16">
        <v>0</v>
      </c>
      <c r="D288" s="16" t="s">
        <v>102</v>
      </c>
      <c r="E288" s="15">
        <v>43067.446469907409</v>
      </c>
      <c r="F288" s="16" t="s">
        <v>30</v>
      </c>
      <c r="G288" s="16" t="s">
        <v>30</v>
      </c>
      <c r="H288" s="15">
        <v>43067.516770833332</v>
      </c>
      <c r="I288" s="16">
        <v>0</v>
      </c>
      <c r="J288" s="16">
        <v>2</v>
      </c>
    </row>
    <row r="289" spans="1:10" x14ac:dyDescent="0.25">
      <c r="A289" s="15">
        <v>43067.494664351849</v>
      </c>
      <c r="B289" s="16">
        <v>31200</v>
      </c>
      <c r="C289" s="16">
        <v>0</v>
      </c>
      <c r="D289" s="16" t="s">
        <v>102</v>
      </c>
      <c r="E289" s="15">
        <v>43067.446516203701</v>
      </c>
      <c r="F289" s="16" t="s">
        <v>30</v>
      </c>
      <c r="G289" s="16" t="s">
        <v>30</v>
      </c>
      <c r="H289" s="15">
        <v>43067.516770833332</v>
      </c>
      <c r="I289" s="16">
        <v>0</v>
      </c>
      <c r="J289" s="16">
        <v>2</v>
      </c>
    </row>
    <row r="290" spans="1:10" x14ac:dyDescent="0.25">
      <c r="A290" s="15">
        <v>43067.494664351849</v>
      </c>
      <c r="B290" s="16">
        <v>31201</v>
      </c>
      <c r="C290" s="16">
        <v>0</v>
      </c>
      <c r="D290" s="16" t="s">
        <v>102</v>
      </c>
      <c r="E290" s="15">
        <v>43067.446539351855</v>
      </c>
      <c r="F290" s="16" t="s">
        <v>30</v>
      </c>
      <c r="G290" s="16" t="s">
        <v>30</v>
      </c>
      <c r="H290" s="15">
        <v>43067.516770833332</v>
      </c>
      <c r="I290" s="16">
        <v>0</v>
      </c>
      <c r="J290" s="16">
        <v>2</v>
      </c>
    </row>
    <row r="291" spans="1:10" x14ac:dyDescent="0.25">
      <c r="A291" s="15">
        <v>43067.494664351849</v>
      </c>
      <c r="B291" s="16">
        <v>31202</v>
      </c>
      <c r="C291" s="16">
        <v>0</v>
      </c>
      <c r="D291" s="16" t="s">
        <v>102</v>
      </c>
      <c r="E291" s="15">
        <v>43067.446574074071</v>
      </c>
      <c r="F291" s="16" t="s">
        <v>30</v>
      </c>
      <c r="G291" s="16" t="s">
        <v>30</v>
      </c>
      <c r="H291" s="15">
        <v>43067.516770833332</v>
      </c>
      <c r="I291" s="16">
        <v>0</v>
      </c>
      <c r="J291" s="16">
        <v>2</v>
      </c>
    </row>
    <row r="292" spans="1:10" x14ac:dyDescent="0.25">
      <c r="A292" s="15">
        <v>43067.494664351849</v>
      </c>
      <c r="B292" s="16">
        <v>31203</v>
      </c>
      <c r="C292" s="16">
        <v>0</v>
      </c>
      <c r="D292" s="16" t="s">
        <v>102</v>
      </c>
      <c r="E292" s="15">
        <v>43067.446608796294</v>
      </c>
      <c r="F292" s="16" t="s">
        <v>30</v>
      </c>
      <c r="G292" s="16" t="s">
        <v>30</v>
      </c>
      <c r="H292" s="15">
        <v>43067.516770833332</v>
      </c>
      <c r="I292" s="16">
        <v>0</v>
      </c>
      <c r="J292" s="16">
        <v>2</v>
      </c>
    </row>
    <row r="293" spans="1:10" x14ac:dyDescent="0.25">
      <c r="A293" s="15">
        <v>43067.494664351849</v>
      </c>
      <c r="B293" s="16">
        <v>31204</v>
      </c>
      <c r="C293" s="16">
        <v>0</v>
      </c>
      <c r="D293" s="16" t="s">
        <v>102</v>
      </c>
      <c r="E293" s="15">
        <v>43067.446643518517</v>
      </c>
      <c r="F293" s="16" t="s">
        <v>30</v>
      </c>
      <c r="G293" s="16" t="s">
        <v>30</v>
      </c>
      <c r="H293" s="15">
        <v>43067.516770833332</v>
      </c>
      <c r="I293" s="16">
        <v>0</v>
      </c>
      <c r="J293" s="16">
        <v>2</v>
      </c>
    </row>
    <row r="294" spans="1:10" x14ac:dyDescent="0.25">
      <c r="A294" s="15">
        <v>43067.494664351849</v>
      </c>
      <c r="B294" s="16">
        <v>31205</v>
      </c>
      <c r="C294" s="16">
        <v>0</v>
      </c>
      <c r="D294" s="16" t="s">
        <v>102</v>
      </c>
      <c r="E294" s="15">
        <v>43067.446666666663</v>
      </c>
      <c r="F294" s="16" t="s">
        <v>30</v>
      </c>
      <c r="G294" s="16" t="s">
        <v>30</v>
      </c>
      <c r="H294" s="15">
        <v>43067.516770833332</v>
      </c>
      <c r="I294" s="16">
        <v>0</v>
      </c>
      <c r="J294" s="16">
        <v>2</v>
      </c>
    </row>
    <row r="295" spans="1:10" x14ac:dyDescent="0.25">
      <c r="A295" s="15">
        <v>43067.498136574075</v>
      </c>
      <c r="B295" s="16">
        <v>31206</v>
      </c>
      <c r="C295" s="16">
        <v>0</v>
      </c>
      <c r="D295" s="16" t="s">
        <v>102</v>
      </c>
      <c r="E295" s="15">
        <v>43067.446712962963</v>
      </c>
      <c r="F295" s="16" t="s">
        <v>30</v>
      </c>
      <c r="G295" s="16" t="s">
        <v>30</v>
      </c>
      <c r="H295" s="15">
        <v>43067.516770833332</v>
      </c>
      <c r="I295" s="16">
        <v>0</v>
      </c>
      <c r="J295" s="16">
        <v>2</v>
      </c>
    </row>
    <row r="296" spans="1:10" x14ac:dyDescent="0.25">
      <c r="A296" s="15">
        <v>43067.498136574075</v>
      </c>
      <c r="B296" s="16">
        <v>31207</v>
      </c>
      <c r="C296" s="16">
        <v>0</v>
      </c>
      <c r="D296" s="16" t="s">
        <v>102</v>
      </c>
      <c r="E296" s="15">
        <v>43067.446747685186</v>
      </c>
      <c r="F296" s="16" t="s">
        <v>30</v>
      </c>
      <c r="G296" s="16" t="s">
        <v>30</v>
      </c>
      <c r="H296" s="15">
        <v>43067.516770833332</v>
      </c>
      <c r="I296" s="16">
        <v>0</v>
      </c>
      <c r="J296" s="16">
        <v>2</v>
      </c>
    </row>
    <row r="297" spans="1:10" x14ac:dyDescent="0.25">
      <c r="A297" s="15">
        <v>43067.498136574075</v>
      </c>
      <c r="B297" s="16">
        <v>31208</v>
      </c>
      <c r="C297" s="16">
        <v>0</v>
      </c>
      <c r="D297" s="16" t="s">
        <v>102</v>
      </c>
      <c r="E297" s="15">
        <v>43067.446782407409</v>
      </c>
      <c r="F297" s="16" t="s">
        <v>30</v>
      </c>
      <c r="G297" s="16" t="s">
        <v>30</v>
      </c>
      <c r="H297" s="15">
        <v>43067.516770833332</v>
      </c>
      <c r="I297" s="16">
        <v>0</v>
      </c>
      <c r="J297" s="16">
        <v>2</v>
      </c>
    </row>
    <row r="298" spans="1:10" x14ac:dyDescent="0.25">
      <c r="A298" s="15">
        <v>43067.498136574075</v>
      </c>
      <c r="B298" s="16">
        <v>31209</v>
      </c>
      <c r="C298" s="16">
        <v>0</v>
      </c>
      <c r="D298" s="16" t="s">
        <v>102</v>
      </c>
      <c r="E298" s="15">
        <v>43067.446805555555</v>
      </c>
      <c r="F298" s="16" t="s">
        <v>30</v>
      </c>
      <c r="G298" s="16" t="s">
        <v>30</v>
      </c>
      <c r="H298" s="15">
        <v>43067.516770833332</v>
      </c>
      <c r="I298" s="16">
        <v>0</v>
      </c>
      <c r="J298" s="16">
        <v>2</v>
      </c>
    </row>
    <row r="299" spans="1:10" x14ac:dyDescent="0.25">
      <c r="A299" s="15">
        <v>43067.498136574075</v>
      </c>
      <c r="B299" s="16">
        <v>31210</v>
      </c>
      <c r="C299" s="16">
        <v>0</v>
      </c>
      <c r="D299" s="16" t="s">
        <v>102</v>
      </c>
      <c r="E299" s="15">
        <v>43067.446840277778</v>
      </c>
      <c r="F299" s="16" t="s">
        <v>30</v>
      </c>
      <c r="G299" s="16" t="s">
        <v>30</v>
      </c>
      <c r="H299" s="15">
        <v>43067.516770833332</v>
      </c>
      <c r="I299" s="16">
        <v>0</v>
      </c>
      <c r="J299" s="16">
        <v>2</v>
      </c>
    </row>
    <row r="300" spans="1:10" x14ac:dyDescent="0.25">
      <c r="A300" s="15">
        <v>43067.498136574075</v>
      </c>
      <c r="B300" s="16">
        <v>31211</v>
      </c>
      <c r="C300" s="16">
        <v>0</v>
      </c>
      <c r="D300" s="16" t="s">
        <v>102</v>
      </c>
      <c r="E300" s="15">
        <v>43067.446875000001</v>
      </c>
      <c r="F300" s="16" t="s">
        <v>30</v>
      </c>
      <c r="G300" s="16" t="s">
        <v>30</v>
      </c>
      <c r="H300" s="15">
        <v>43067.516770833332</v>
      </c>
      <c r="I300" s="16">
        <v>0</v>
      </c>
      <c r="J300" s="16">
        <v>2</v>
      </c>
    </row>
    <row r="301" spans="1:10" x14ac:dyDescent="0.25">
      <c r="A301" s="15">
        <v>43067.498136574075</v>
      </c>
      <c r="B301" s="16">
        <v>31212</v>
      </c>
      <c r="C301" s="16">
        <v>0</v>
      </c>
      <c r="D301" s="16" t="s">
        <v>102</v>
      </c>
      <c r="E301" s="15">
        <v>43067.446909722225</v>
      </c>
      <c r="F301" s="16" t="s">
        <v>30</v>
      </c>
      <c r="G301" s="16" t="s">
        <v>30</v>
      </c>
      <c r="H301" s="15">
        <v>43067.516770833332</v>
      </c>
      <c r="I301" s="16">
        <v>0</v>
      </c>
      <c r="J301" s="16">
        <v>2</v>
      </c>
    </row>
    <row r="302" spans="1:10" x14ac:dyDescent="0.25">
      <c r="A302" s="15">
        <v>43067.498136574075</v>
      </c>
      <c r="B302" s="16">
        <v>31213</v>
      </c>
      <c r="C302" s="16">
        <v>0</v>
      </c>
      <c r="D302" s="16" t="s">
        <v>102</v>
      </c>
      <c r="E302" s="15">
        <v>43067.446944444448</v>
      </c>
      <c r="F302" s="16" t="s">
        <v>30</v>
      </c>
      <c r="G302" s="16" t="s">
        <v>30</v>
      </c>
      <c r="H302" s="15">
        <v>43067.516770833332</v>
      </c>
      <c r="I302" s="16">
        <v>0</v>
      </c>
      <c r="J302" s="16">
        <v>2</v>
      </c>
    </row>
    <row r="303" spans="1:10" x14ac:dyDescent="0.25">
      <c r="A303" s="15">
        <v>43067.498136574075</v>
      </c>
      <c r="B303" s="16">
        <v>31214</v>
      </c>
      <c r="C303" s="16">
        <v>0</v>
      </c>
      <c r="D303" s="16" t="s">
        <v>102</v>
      </c>
      <c r="E303" s="15">
        <v>43067.446979166663</v>
      </c>
      <c r="F303" s="16" t="s">
        <v>30</v>
      </c>
      <c r="G303" s="16" t="s">
        <v>30</v>
      </c>
      <c r="H303" s="15">
        <v>43067.516770833332</v>
      </c>
      <c r="I303" s="16">
        <v>0</v>
      </c>
      <c r="J303" s="16">
        <v>2</v>
      </c>
    </row>
    <row r="304" spans="1:10" x14ac:dyDescent="0.25">
      <c r="A304" s="15">
        <v>43067.498136574075</v>
      </c>
      <c r="B304" s="16">
        <v>31215</v>
      </c>
      <c r="C304" s="16">
        <v>0</v>
      </c>
      <c r="D304" s="16" t="s">
        <v>102</v>
      </c>
      <c r="E304" s="15">
        <v>43067.447013888886</v>
      </c>
      <c r="F304" s="16" t="s">
        <v>30</v>
      </c>
      <c r="G304" s="16" t="s">
        <v>30</v>
      </c>
      <c r="H304" s="15">
        <v>43067.516770833332</v>
      </c>
      <c r="I304" s="16">
        <v>0</v>
      </c>
      <c r="J304" s="16">
        <v>2</v>
      </c>
    </row>
    <row r="305" spans="1:10" x14ac:dyDescent="0.25">
      <c r="A305" s="15">
        <v>43067.501608796294</v>
      </c>
      <c r="B305" s="16">
        <v>31217</v>
      </c>
      <c r="C305" s="16">
        <v>0</v>
      </c>
      <c r="D305" s="16" t="s">
        <v>102</v>
      </c>
      <c r="E305" s="15">
        <v>43067.447048611109</v>
      </c>
      <c r="F305" s="16" t="s">
        <v>30</v>
      </c>
      <c r="G305" s="16" t="s">
        <v>30</v>
      </c>
      <c r="H305" s="15">
        <v>43067.516770833332</v>
      </c>
      <c r="I305" s="16">
        <v>0</v>
      </c>
      <c r="J305" s="16">
        <v>2</v>
      </c>
    </row>
    <row r="306" spans="1:10" x14ac:dyDescent="0.25">
      <c r="A306" s="15">
        <v>43067.501608796294</v>
      </c>
      <c r="B306" s="16">
        <v>31218</v>
      </c>
      <c r="C306" s="16">
        <v>0</v>
      </c>
      <c r="D306" s="16" t="s">
        <v>102</v>
      </c>
      <c r="E306" s="15">
        <v>43067.447071759256</v>
      </c>
      <c r="F306" s="16" t="s">
        <v>30</v>
      </c>
      <c r="G306" s="16" t="s">
        <v>30</v>
      </c>
      <c r="H306" s="15">
        <v>43067.516770833332</v>
      </c>
      <c r="I306" s="16">
        <v>0</v>
      </c>
      <c r="J306" s="16">
        <v>2</v>
      </c>
    </row>
    <row r="307" spans="1:10" x14ac:dyDescent="0.25">
      <c r="A307" s="15">
        <v>43067.501608796294</v>
      </c>
      <c r="B307" s="16">
        <v>31219</v>
      </c>
      <c r="C307" s="16">
        <v>0</v>
      </c>
      <c r="D307" s="16" t="s">
        <v>102</v>
      </c>
      <c r="E307" s="15">
        <v>43067.447106481479</v>
      </c>
      <c r="F307" s="16" t="s">
        <v>30</v>
      </c>
      <c r="G307" s="16" t="s">
        <v>30</v>
      </c>
      <c r="H307" s="15">
        <v>43067.516770833332</v>
      </c>
      <c r="I307" s="16">
        <v>0</v>
      </c>
      <c r="J307" s="16">
        <v>2</v>
      </c>
    </row>
    <row r="308" spans="1:10" x14ac:dyDescent="0.25">
      <c r="A308" s="15">
        <v>43067.501608796294</v>
      </c>
      <c r="B308" s="16">
        <v>31220</v>
      </c>
      <c r="C308" s="16">
        <v>0</v>
      </c>
      <c r="D308" s="16" t="s">
        <v>102</v>
      </c>
      <c r="E308" s="15">
        <v>43067.447129629632</v>
      </c>
      <c r="F308" s="16" t="s">
        <v>30</v>
      </c>
      <c r="G308" s="16" t="s">
        <v>30</v>
      </c>
      <c r="H308" s="15">
        <v>43067.516770833332</v>
      </c>
      <c r="I308" s="16">
        <v>0</v>
      </c>
      <c r="J308" s="16">
        <v>2</v>
      </c>
    </row>
    <row r="309" spans="1:10" x14ac:dyDescent="0.25">
      <c r="A309" s="15">
        <v>43067.501608796294</v>
      </c>
      <c r="B309" s="16">
        <v>31221</v>
      </c>
      <c r="C309" s="16">
        <v>0</v>
      </c>
      <c r="D309" s="16" t="s">
        <v>102</v>
      </c>
      <c r="E309" s="15">
        <v>43067.447175925925</v>
      </c>
      <c r="F309" s="16" t="s">
        <v>30</v>
      </c>
      <c r="G309" s="16" t="s">
        <v>30</v>
      </c>
      <c r="H309" s="15">
        <v>43067.516770833332</v>
      </c>
      <c r="I309" s="16">
        <v>0</v>
      </c>
      <c r="J309" s="16">
        <v>2</v>
      </c>
    </row>
    <row r="310" spans="1:10" x14ac:dyDescent="0.25">
      <c r="A310" s="15">
        <v>43067.501608796294</v>
      </c>
      <c r="B310" s="16">
        <v>31222</v>
      </c>
      <c r="C310" s="16">
        <v>0</v>
      </c>
      <c r="D310" s="16" t="s">
        <v>102</v>
      </c>
      <c r="E310" s="15">
        <v>43067.447210648148</v>
      </c>
      <c r="F310" s="16" t="s">
        <v>30</v>
      </c>
      <c r="G310" s="16" t="s">
        <v>30</v>
      </c>
      <c r="H310" s="15">
        <v>43067.516770833332</v>
      </c>
      <c r="I310" s="16">
        <v>0</v>
      </c>
      <c r="J310" s="16">
        <v>2</v>
      </c>
    </row>
    <row r="311" spans="1:10" x14ac:dyDescent="0.25">
      <c r="A311" s="15">
        <v>43067.501608796294</v>
      </c>
      <c r="B311" s="16">
        <v>31223</v>
      </c>
      <c r="C311" s="16">
        <v>0</v>
      </c>
      <c r="D311" s="16" t="s">
        <v>102</v>
      </c>
      <c r="E311" s="15">
        <v>43067.447245370371</v>
      </c>
      <c r="F311" s="16" t="s">
        <v>30</v>
      </c>
      <c r="G311" s="16" t="s">
        <v>30</v>
      </c>
      <c r="H311" s="15">
        <v>43067.516770833332</v>
      </c>
      <c r="I311" s="16">
        <v>0</v>
      </c>
      <c r="J311" s="16">
        <v>2</v>
      </c>
    </row>
    <row r="312" spans="1:10" x14ac:dyDescent="0.25">
      <c r="A312" s="15">
        <v>43067.501608796294</v>
      </c>
      <c r="B312" s="16">
        <v>31224</v>
      </c>
      <c r="C312" s="16">
        <v>0</v>
      </c>
      <c r="D312" s="16" t="s">
        <v>102</v>
      </c>
      <c r="E312" s="15">
        <v>43067.447268518517</v>
      </c>
      <c r="F312" s="16" t="s">
        <v>30</v>
      </c>
      <c r="G312" s="16" t="s">
        <v>30</v>
      </c>
      <c r="H312" s="15">
        <v>43067.516770833332</v>
      </c>
      <c r="I312" s="16">
        <v>0</v>
      </c>
      <c r="J312" s="16">
        <v>2</v>
      </c>
    </row>
    <row r="313" spans="1:10" x14ac:dyDescent="0.25">
      <c r="A313" s="15">
        <v>43067.501608796294</v>
      </c>
      <c r="B313" s="16">
        <v>31225</v>
      </c>
      <c r="C313" s="16">
        <v>0</v>
      </c>
      <c r="D313" s="16" t="s">
        <v>102</v>
      </c>
      <c r="E313" s="15">
        <v>43067.44730324074</v>
      </c>
      <c r="F313" s="16" t="s">
        <v>30</v>
      </c>
      <c r="G313" s="16" t="s">
        <v>30</v>
      </c>
      <c r="H313" s="15">
        <v>43067.516770833332</v>
      </c>
      <c r="I313" s="16">
        <v>0</v>
      </c>
      <c r="J313" s="16">
        <v>2</v>
      </c>
    </row>
    <row r="314" spans="1:10" x14ac:dyDescent="0.25">
      <c r="A314" s="15">
        <v>43067.50508101852</v>
      </c>
      <c r="B314" s="16">
        <v>31226</v>
      </c>
      <c r="C314" s="16">
        <v>0</v>
      </c>
      <c r="D314" s="16" t="s">
        <v>102</v>
      </c>
      <c r="E314" s="15">
        <v>43067.447337962964</v>
      </c>
      <c r="F314" s="16" t="s">
        <v>30</v>
      </c>
      <c r="G314" s="16" t="s">
        <v>30</v>
      </c>
      <c r="H314" s="15">
        <v>43067.516770833332</v>
      </c>
      <c r="I314" s="16">
        <v>0</v>
      </c>
      <c r="J314" s="16">
        <v>2</v>
      </c>
    </row>
    <row r="315" spans="1:10" x14ac:dyDescent="0.25">
      <c r="A315" s="15">
        <v>43067.50508101852</v>
      </c>
      <c r="B315" s="16">
        <v>31227</v>
      </c>
      <c r="C315" s="16">
        <v>0</v>
      </c>
      <c r="D315" s="16" t="s">
        <v>102</v>
      </c>
      <c r="E315" s="15">
        <v>43067.447372685187</v>
      </c>
      <c r="F315" s="16" t="s">
        <v>30</v>
      </c>
      <c r="G315" s="16" t="s">
        <v>30</v>
      </c>
      <c r="H315" s="15">
        <v>43067.516770833332</v>
      </c>
      <c r="I315" s="16">
        <v>0</v>
      </c>
      <c r="J315" s="16">
        <v>2</v>
      </c>
    </row>
    <row r="316" spans="1:10" x14ac:dyDescent="0.25">
      <c r="A316" s="15">
        <v>43067.50508101852</v>
      </c>
      <c r="B316" s="16">
        <v>31228</v>
      </c>
      <c r="C316" s="16">
        <v>0</v>
      </c>
      <c r="D316" s="16" t="s">
        <v>102</v>
      </c>
      <c r="E316" s="15">
        <v>43067.44740740741</v>
      </c>
      <c r="F316" s="16" t="s">
        <v>30</v>
      </c>
      <c r="G316" s="16" t="s">
        <v>30</v>
      </c>
      <c r="H316" s="15">
        <v>43067.516770833332</v>
      </c>
      <c r="I316" s="16">
        <v>0</v>
      </c>
      <c r="J316" s="16">
        <v>2</v>
      </c>
    </row>
    <row r="317" spans="1:10" x14ac:dyDescent="0.25">
      <c r="A317" s="15">
        <v>43067.50508101852</v>
      </c>
      <c r="B317" s="16">
        <v>31229</v>
      </c>
      <c r="C317" s="16">
        <v>0</v>
      </c>
      <c r="D317" s="16" t="s">
        <v>102</v>
      </c>
      <c r="E317" s="15">
        <v>43067.447453703702</v>
      </c>
      <c r="F317" s="16" t="s">
        <v>30</v>
      </c>
      <c r="G317" s="16" t="s">
        <v>30</v>
      </c>
      <c r="H317" s="15">
        <v>43067.516770833332</v>
      </c>
      <c r="I317" s="16">
        <v>0</v>
      </c>
      <c r="J317" s="16">
        <v>2</v>
      </c>
    </row>
    <row r="318" spans="1:10" x14ac:dyDescent="0.25">
      <c r="A318" s="15">
        <v>43067.50508101852</v>
      </c>
      <c r="B318" s="16">
        <v>31230</v>
      </c>
      <c r="C318" s="16">
        <v>0</v>
      </c>
      <c r="D318" s="16" t="s">
        <v>102</v>
      </c>
      <c r="E318" s="15">
        <v>43067.447476851848</v>
      </c>
      <c r="F318" s="16" t="s">
        <v>30</v>
      </c>
      <c r="G318" s="16" t="s">
        <v>30</v>
      </c>
      <c r="H318" s="15">
        <v>43067.516770833332</v>
      </c>
      <c r="I318" s="16">
        <v>0</v>
      </c>
      <c r="J318" s="16">
        <v>2</v>
      </c>
    </row>
    <row r="319" spans="1:10" x14ac:dyDescent="0.25">
      <c r="A319" s="15">
        <v>43067.50508101852</v>
      </c>
      <c r="B319" s="16">
        <v>31231</v>
      </c>
      <c r="C319" s="16">
        <v>0</v>
      </c>
      <c r="D319" s="16" t="s">
        <v>102</v>
      </c>
      <c r="E319" s="15">
        <v>43067.447511574072</v>
      </c>
      <c r="F319" s="16" t="s">
        <v>30</v>
      </c>
      <c r="G319" s="16" t="s">
        <v>30</v>
      </c>
      <c r="H319" s="15">
        <v>43067.516770833332</v>
      </c>
      <c r="I319" s="16">
        <v>0</v>
      </c>
      <c r="J319" s="16">
        <v>2</v>
      </c>
    </row>
    <row r="320" spans="1:10" x14ac:dyDescent="0.25">
      <c r="A320" s="15">
        <v>43067.50508101852</v>
      </c>
      <c r="B320" s="16">
        <v>31232</v>
      </c>
      <c r="C320" s="16">
        <v>0</v>
      </c>
      <c r="D320" s="16" t="s">
        <v>102</v>
      </c>
      <c r="E320" s="15">
        <v>43067.447546296295</v>
      </c>
      <c r="F320" s="16" t="s">
        <v>30</v>
      </c>
      <c r="G320" s="16" t="s">
        <v>30</v>
      </c>
      <c r="H320" s="15">
        <v>43067.516770833332</v>
      </c>
      <c r="I320" s="16">
        <v>0</v>
      </c>
      <c r="J320" s="16">
        <v>2</v>
      </c>
    </row>
    <row r="321" spans="1:10" x14ac:dyDescent="0.25">
      <c r="A321" s="15">
        <v>43067.50508101852</v>
      </c>
      <c r="B321" s="16">
        <v>31233</v>
      </c>
      <c r="C321" s="16">
        <v>0</v>
      </c>
      <c r="D321" s="16" t="s">
        <v>102</v>
      </c>
      <c r="E321" s="15">
        <v>43067.447581018518</v>
      </c>
      <c r="F321" s="16" t="s">
        <v>30</v>
      </c>
      <c r="G321" s="16" t="s">
        <v>30</v>
      </c>
      <c r="H321" s="15">
        <v>43067.516770833332</v>
      </c>
      <c r="I321" s="16">
        <v>0</v>
      </c>
      <c r="J321" s="16">
        <v>2</v>
      </c>
    </row>
    <row r="322" spans="1:10" x14ac:dyDescent="0.25">
      <c r="A322" s="15">
        <v>43067.50508101852</v>
      </c>
      <c r="B322" s="16">
        <v>31234</v>
      </c>
      <c r="C322" s="16">
        <v>0</v>
      </c>
      <c r="D322" s="16" t="s">
        <v>102</v>
      </c>
      <c r="E322" s="15">
        <v>43067.447615740741</v>
      </c>
      <c r="F322" s="16" t="s">
        <v>30</v>
      </c>
      <c r="G322" s="16" t="s">
        <v>30</v>
      </c>
      <c r="H322" s="15">
        <v>43067.516770833332</v>
      </c>
      <c r="I322" s="16">
        <v>0</v>
      </c>
      <c r="J322" s="16">
        <v>2</v>
      </c>
    </row>
    <row r="323" spans="1:10" x14ac:dyDescent="0.25">
      <c r="A323" s="15">
        <v>43067.50508101852</v>
      </c>
      <c r="B323" s="16">
        <v>31235</v>
      </c>
      <c r="C323" s="16">
        <v>0</v>
      </c>
      <c r="D323" s="16" t="s">
        <v>102</v>
      </c>
      <c r="E323" s="15">
        <v>43067.447650462964</v>
      </c>
      <c r="F323" s="16" t="s">
        <v>30</v>
      </c>
      <c r="G323" s="16" t="s">
        <v>30</v>
      </c>
      <c r="H323" s="15">
        <v>43067.516770833332</v>
      </c>
      <c r="I323" s="16">
        <v>0</v>
      </c>
      <c r="J323" s="16">
        <v>2</v>
      </c>
    </row>
    <row r="324" spans="1:10" x14ac:dyDescent="0.25">
      <c r="A324" s="15">
        <v>43067.508553240739</v>
      </c>
      <c r="B324" s="16">
        <v>31236</v>
      </c>
      <c r="C324" s="16">
        <v>0</v>
      </c>
      <c r="D324" s="16" t="s">
        <v>102</v>
      </c>
      <c r="E324" s="15">
        <v>43067.447685185187</v>
      </c>
      <c r="F324" s="16" t="s">
        <v>30</v>
      </c>
      <c r="G324" s="16" t="s">
        <v>30</v>
      </c>
      <c r="H324" s="15">
        <v>43067.516770833332</v>
      </c>
      <c r="I324" s="16">
        <v>0</v>
      </c>
      <c r="J324" s="16">
        <v>2</v>
      </c>
    </row>
    <row r="325" spans="1:10" x14ac:dyDescent="0.25">
      <c r="A325" s="15">
        <v>43067.508553240739</v>
      </c>
      <c r="B325" s="16">
        <v>31237</v>
      </c>
      <c r="C325" s="16">
        <v>0</v>
      </c>
      <c r="D325" s="16" t="s">
        <v>102</v>
      </c>
      <c r="E325" s="15">
        <v>43067.44771990741</v>
      </c>
      <c r="F325" s="16" t="s">
        <v>30</v>
      </c>
      <c r="G325" s="16" t="s">
        <v>30</v>
      </c>
      <c r="H325" s="15">
        <v>43067.516770833332</v>
      </c>
      <c r="I325" s="16">
        <v>0</v>
      </c>
      <c r="J325" s="16">
        <v>2</v>
      </c>
    </row>
    <row r="326" spans="1:10" x14ac:dyDescent="0.25">
      <c r="A326" s="15">
        <v>43067.508553240739</v>
      </c>
      <c r="B326" s="16">
        <v>31238</v>
      </c>
      <c r="C326" s="16">
        <v>0</v>
      </c>
      <c r="D326" s="16" t="s">
        <v>102</v>
      </c>
      <c r="E326" s="15">
        <v>43067.447789351849</v>
      </c>
      <c r="F326" s="16" t="s">
        <v>30</v>
      </c>
      <c r="G326" s="16" t="s">
        <v>30</v>
      </c>
      <c r="H326" s="15">
        <v>43067.516770833332</v>
      </c>
      <c r="I326" s="16">
        <v>0</v>
      </c>
      <c r="J326" s="16">
        <v>2</v>
      </c>
    </row>
    <row r="327" spans="1:10" x14ac:dyDescent="0.25">
      <c r="A327" s="15">
        <v>43067.508553240739</v>
      </c>
      <c r="B327" s="16">
        <v>31239</v>
      </c>
      <c r="C327" s="16">
        <v>0</v>
      </c>
      <c r="D327" s="16" t="s">
        <v>102</v>
      </c>
      <c r="E327" s="15">
        <v>43067.447754629633</v>
      </c>
      <c r="F327" s="16" t="s">
        <v>30</v>
      </c>
      <c r="G327" s="16" t="s">
        <v>30</v>
      </c>
      <c r="H327" s="15">
        <v>43067.516770833332</v>
      </c>
      <c r="I327" s="16">
        <v>0</v>
      </c>
      <c r="J327" s="16">
        <v>2</v>
      </c>
    </row>
    <row r="328" spans="1:10" x14ac:dyDescent="0.25">
      <c r="A328" s="15">
        <v>43067.508553240739</v>
      </c>
      <c r="B328" s="16">
        <v>31240</v>
      </c>
      <c r="C328" s="16">
        <v>0</v>
      </c>
      <c r="D328" s="16" t="s">
        <v>102</v>
      </c>
      <c r="E328" s="15">
        <v>43067.447916666664</v>
      </c>
      <c r="F328" s="16" t="s">
        <v>30</v>
      </c>
      <c r="G328" s="16" t="s">
        <v>30</v>
      </c>
      <c r="H328" s="15">
        <v>43067.516770833332</v>
      </c>
      <c r="I328" s="16">
        <v>0</v>
      </c>
      <c r="J328" s="16">
        <v>2</v>
      </c>
    </row>
    <row r="329" spans="1:10" x14ac:dyDescent="0.25">
      <c r="A329" s="15">
        <v>43067.508553240739</v>
      </c>
      <c r="B329" s="16">
        <v>31241</v>
      </c>
      <c r="C329" s="16">
        <v>0</v>
      </c>
      <c r="D329" s="16" t="s">
        <v>102</v>
      </c>
      <c r="E329" s="15">
        <v>43067.447951388887</v>
      </c>
      <c r="F329" s="16" t="s">
        <v>30</v>
      </c>
      <c r="G329" s="16" t="s">
        <v>30</v>
      </c>
      <c r="H329" s="15">
        <v>43067.516770833332</v>
      </c>
      <c r="I329" s="16">
        <v>0</v>
      </c>
      <c r="J329" s="16">
        <v>2</v>
      </c>
    </row>
    <row r="330" spans="1:10" x14ac:dyDescent="0.25">
      <c r="A330" s="15">
        <v>43067.508553240739</v>
      </c>
      <c r="B330" s="16">
        <v>31242</v>
      </c>
      <c r="C330" s="16">
        <v>0</v>
      </c>
      <c r="D330" s="16" t="s">
        <v>102</v>
      </c>
      <c r="E330" s="15">
        <v>43067.44798611111</v>
      </c>
      <c r="F330" s="16" t="s">
        <v>30</v>
      </c>
      <c r="G330" s="16" t="s">
        <v>30</v>
      </c>
      <c r="H330" s="15">
        <v>43067.516770833332</v>
      </c>
      <c r="I330" s="16">
        <v>0</v>
      </c>
      <c r="J330" s="16">
        <v>2</v>
      </c>
    </row>
    <row r="331" spans="1:10" x14ac:dyDescent="0.25">
      <c r="A331" s="15">
        <v>43067.508553240739</v>
      </c>
      <c r="B331" s="16">
        <v>31243</v>
      </c>
      <c r="C331" s="16">
        <v>0</v>
      </c>
      <c r="D331" s="16" t="s">
        <v>102</v>
      </c>
      <c r="E331" s="15">
        <v>43067.448067129626</v>
      </c>
      <c r="F331" s="16" t="s">
        <v>30</v>
      </c>
      <c r="G331" s="16" t="s">
        <v>30</v>
      </c>
      <c r="H331" s="15">
        <v>43067.516770833332</v>
      </c>
      <c r="I331" s="16">
        <v>0</v>
      </c>
      <c r="J331" s="16">
        <v>2</v>
      </c>
    </row>
    <row r="332" spans="1:10" x14ac:dyDescent="0.25">
      <c r="A332" s="15">
        <v>43067.508553240739</v>
      </c>
      <c r="B332" s="16">
        <v>31244</v>
      </c>
      <c r="C332" s="16">
        <v>0</v>
      </c>
      <c r="D332" s="16" t="s">
        <v>102</v>
      </c>
      <c r="E332" s="15">
        <v>43067.448101851849</v>
      </c>
      <c r="F332" s="16" t="s">
        <v>30</v>
      </c>
      <c r="G332" s="16" t="s">
        <v>30</v>
      </c>
      <c r="H332" s="15">
        <v>43067.516770833332</v>
      </c>
      <c r="I332" s="16">
        <v>0</v>
      </c>
      <c r="J332" s="16">
        <v>2</v>
      </c>
    </row>
    <row r="333" spans="1:10" x14ac:dyDescent="0.25">
      <c r="A333" s="15">
        <v>43067.508553240739</v>
      </c>
      <c r="B333" s="16">
        <v>31245</v>
      </c>
      <c r="C333" s="16">
        <v>0</v>
      </c>
      <c r="D333" s="16" t="s">
        <v>102</v>
      </c>
      <c r="E333" s="15">
        <v>43067.448136574072</v>
      </c>
      <c r="F333" s="16" t="s">
        <v>30</v>
      </c>
      <c r="G333" s="16" t="s">
        <v>30</v>
      </c>
      <c r="H333" s="15">
        <v>43067.516770833332</v>
      </c>
      <c r="I333" s="16">
        <v>0</v>
      </c>
      <c r="J333" s="16">
        <v>2</v>
      </c>
    </row>
    <row r="334" spans="1:10" x14ac:dyDescent="0.25">
      <c r="A334" s="15">
        <v>43067.512025462966</v>
      </c>
      <c r="B334" s="16">
        <v>31246</v>
      </c>
      <c r="C334" s="16">
        <v>0</v>
      </c>
      <c r="D334" s="16" t="s">
        <v>102</v>
      </c>
      <c r="E334" s="15">
        <v>43067.448159722226</v>
      </c>
      <c r="F334" s="16" t="s">
        <v>30</v>
      </c>
      <c r="G334" s="16" t="s">
        <v>30</v>
      </c>
      <c r="H334" s="15">
        <v>43067.516770833332</v>
      </c>
      <c r="I334" s="16">
        <v>0</v>
      </c>
      <c r="J334" s="16">
        <v>2</v>
      </c>
    </row>
    <row r="335" spans="1:10" x14ac:dyDescent="0.25">
      <c r="A335" s="15">
        <v>43067.512025462966</v>
      </c>
      <c r="B335" s="16">
        <v>31247</v>
      </c>
      <c r="C335" s="16">
        <v>0</v>
      </c>
      <c r="D335" s="16" t="s">
        <v>102</v>
      </c>
      <c r="E335" s="15">
        <v>43067.448194444441</v>
      </c>
      <c r="F335" s="16" t="s">
        <v>30</v>
      </c>
      <c r="G335" s="16" t="s">
        <v>30</v>
      </c>
      <c r="H335" s="15">
        <v>43067.516770833332</v>
      </c>
      <c r="I335" s="16">
        <v>0</v>
      </c>
      <c r="J335" s="16">
        <v>2</v>
      </c>
    </row>
    <row r="336" spans="1:10" x14ac:dyDescent="0.25">
      <c r="A336" s="15">
        <v>43067.512025462966</v>
      </c>
      <c r="B336" s="16">
        <v>31248</v>
      </c>
      <c r="C336" s="16">
        <v>0</v>
      </c>
      <c r="D336" s="16" t="s">
        <v>102</v>
      </c>
      <c r="E336" s="15">
        <v>43067.448229166665</v>
      </c>
      <c r="F336" s="16" t="s">
        <v>30</v>
      </c>
      <c r="G336" s="16" t="s">
        <v>30</v>
      </c>
      <c r="H336" s="15">
        <v>43067.516770833332</v>
      </c>
      <c r="I336" s="16">
        <v>0</v>
      </c>
      <c r="J336" s="16">
        <v>2</v>
      </c>
    </row>
    <row r="337" spans="1:10" x14ac:dyDescent="0.25">
      <c r="A337" s="15">
        <v>43067.512025462966</v>
      </c>
      <c r="B337" s="16">
        <v>31249</v>
      </c>
      <c r="C337" s="16">
        <v>0</v>
      </c>
      <c r="D337" s="16" t="s">
        <v>102</v>
      </c>
      <c r="E337" s="15">
        <v>43067.448263888888</v>
      </c>
      <c r="F337" s="16" t="s">
        <v>30</v>
      </c>
      <c r="G337" s="16" t="s">
        <v>30</v>
      </c>
      <c r="H337" s="15">
        <v>43067.516770833332</v>
      </c>
      <c r="I337" s="16">
        <v>0</v>
      </c>
      <c r="J337" s="16">
        <v>2</v>
      </c>
    </row>
    <row r="338" spans="1:10" x14ac:dyDescent="0.25">
      <c r="A338" s="15">
        <v>43067.512025462966</v>
      </c>
      <c r="B338" s="16">
        <v>31250</v>
      </c>
      <c r="C338" s="16">
        <v>0</v>
      </c>
      <c r="D338" s="16" t="s">
        <v>102</v>
      </c>
      <c r="E338" s="15">
        <v>43067.448298611111</v>
      </c>
      <c r="F338" s="16" t="s">
        <v>30</v>
      </c>
      <c r="G338" s="16" t="s">
        <v>30</v>
      </c>
      <c r="H338" s="15">
        <v>43067.516770833332</v>
      </c>
      <c r="I338" s="16">
        <v>0</v>
      </c>
      <c r="J338" s="16">
        <v>2</v>
      </c>
    </row>
    <row r="339" spans="1:10" x14ac:dyDescent="0.25">
      <c r="A339" s="15">
        <v>43067.512025462966</v>
      </c>
      <c r="B339" s="16">
        <v>31251</v>
      </c>
      <c r="C339" s="16">
        <v>0</v>
      </c>
      <c r="D339" s="16" t="s">
        <v>102</v>
      </c>
      <c r="E339" s="15">
        <v>43067.448333333334</v>
      </c>
      <c r="F339" s="16" t="s">
        <v>30</v>
      </c>
      <c r="G339" s="16" t="s">
        <v>30</v>
      </c>
      <c r="H339" s="15">
        <v>43067.516770833332</v>
      </c>
      <c r="I339" s="16">
        <v>0</v>
      </c>
      <c r="J339" s="16">
        <v>2</v>
      </c>
    </row>
    <row r="340" spans="1:10" x14ac:dyDescent="0.25">
      <c r="A340" s="15">
        <v>43067.512025462966</v>
      </c>
      <c r="B340" s="16">
        <v>31252</v>
      </c>
      <c r="C340" s="16">
        <v>0</v>
      </c>
      <c r="D340" s="16" t="s">
        <v>102</v>
      </c>
      <c r="E340" s="15">
        <v>43067.448368055557</v>
      </c>
      <c r="F340" s="16" t="s">
        <v>30</v>
      </c>
      <c r="G340" s="16" t="s">
        <v>30</v>
      </c>
      <c r="H340" s="15">
        <v>43067.516770833332</v>
      </c>
      <c r="I340" s="16">
        <v>0</v>
      </c>
      <c r="J340" s="16">
        <v>2</v>
      </c>
    </row>
    <row r="341" spans="1:10" x14ac:dyDescent="0.25">
      <c r="A341" s="15">
        <v>43067.512025462966</v>
      </c>
      <c r="B341" s="16">
        <v>31253</v>
      </c>
      <c r="C341" s="16">
        <v>0</v>
      </c>
      <c r="D341" s="16" t="s">
        <v>102</v>
      </c>
      <c r="E341" s="15">
        <v>43067.44840277778</v>
      </c>
      <c r="F341" s="16" t="s">
        <v>30</v>
      </c>
      <c r="G341" s="16" t="s">
        <v>30</v>
      </c>
      <c r="H341" s="15">
        <v>43067.516770833332</v>
      </c>
      <c r="I341" s="16">
        <v>0</v>
      </c>
      <c r="J341" s="16">
        <v>2</v>
      </c>
    </row>
    <row r="342" spans="1:10" x14ac:dyDescent="0.25">
      <c r="A342" s="15">
        <v>43067.512025462966</v>
      </c>
      <c r="B342" s="16">
        <v>31254</v>
      </c>
      <c r="C342" s="16">
        <v>0</v>
      </c>
      <c r="D342" s="16" t="s">
        <v>102</v>
      </c>
      <c r="E342" s="15">
        <v>43067.448425925926</v>
      </c>
      <c r="F342" s="16" t="s">
        <v>30</v>
      </c>
      <c r="G342" s="16" t="s">
        <v>30</v>
      </c>
      <c r="H342" s="15">
        <v>43067.516770833332</v>
      </c>
      <c r="I342" s="16">
        <v>0</v>
      </c>
      <c r="J342" s="16">
        <v>2</v>
      </c>
    </row>
    <row r="343" spans="1:10" x14ac:dyDescent="0.25">
      <c r="A343" s="15">
        <v>43067.512025462966</v>
      </c>
      <c r="B343" s="16">
        <v>31255</v>
      </c>
      <c r="C343" s="16">
        <v>0</v>
      </c>
      <c r="D343" s="16" t="s">
        <v>102</v>
      </c>
      <c r="E343" s="15">
        <v>43067.448460648149</v>
      </c>
      <c r="F343" s="16" t="s">
        <v>30</v>
      </c>
      <c r="G343" s="16" t="s">
        <v>30</v>
      </c>
      <c r="H343" s="15">
        <v>43067.516770833332</v>
      </c>
      <c r="I343" s="16">
        <v>0</v>
      </c>
      <c r="J343" s="16">
        <v>2</v>
      </c>
    </row>
    <row r="344" spans="1:10" x14ac:dyDescent="0.25">
      <c r="A344" s="15">
        <v>43067.515497685185</v>
      </c>
      <c r="B344" s="16">
        <v>31256</v>
      </c>
      <c r="C344" s="16">
        <v>0</v>
      </c>
      <c r="D344" s="16" t="s">
        <v>102</v>
      </c>
      <c r="E344" s="15">
        <v>43067.448495370372</v>
      </c>
      <c r="F344" s="16" t="s">
        <v>30</v>
      </c>
      <c r="G344" s="16" t="s">
        <v>30</v>
      </c>
      <c r="H344" s="15">
        <v>43067.51703703704</v>
      </c>
      <c r="I344" s="16">
        <v>0</v>
      </c>
      <c r="J344" s="16">
        <v>2</v>
      </c>
    </row>
    <row r="345" spans="1:10" x14ac:dyDescent="0.25">
      <c r="A345" s="15">
        <v>43067.515497685185</v>
      </c>
      <c r="B345" s="16">
        <v>31257</v>
      </c>
      <c r="C345" s="16">
        <v>0</v>
      </c>
      <c r="D345" s="16" t="s">
        <v>102</v>
      </c>
      <c r="E345" s="15">
        <v>43067.448530092595</v>
      </c>
      <c r="F345" s="16" t="s">
        <v>30</v>
      </c>
      <c r="G345" s="16" t="s">
        <v>30</v>
      </c>
      <c r="H345" s="15">
        <v>43067.51703703704</v>
      </c>
      <c r="I345" s="16">
        <v>0</v>
      </c>
      <c r="J345" s="16">
        <v>2</v>
      </c>
    </row>
    <row r="346" spans="1:10" x14ac:dyDescent="0.25">
      <c r="A346" s="15">
        <v>43067.515497685185</v>
      </c>
      <c r="B346" s="16">
        <v>31258</v>
      </c>
      <c r="C346" s="16">
        <v>0</v>
      </c>
      <c r="D346" s="16" t="s">
        <v>102</v>
      </c>
      <c r="E346" s="15">
        <v>43067.448553240742</v>
      </c>
      <c r="F346" s="16" t="s">
        <v>30</v>
      </c>
      <c r="G346" s="16" t="s">
        <v>30</v>
      </c>
      <c r="H346" s="15">
        <v>43067.51703703704</v>
      </c>
      <c r="I346" s="16">
        <v>0</v>
      </c>
      <c r="J346" s="16">
        <v>2</v>
      </c>
    </row>
    <row r="347" spans="1:10" x14ac:dyDescent="0.25">
      <c r="A347" s="15">
        <v>43067.515497685185</v>
      </c>
      <c r="B347" s="16">
        <v>31259</v>
      </c>
      <c r="C347" s="16">
        <v>0</v>
      </c>
      <c r="D347" s="16" t="s">
        <v>102</v>
      </c>
      <c r="E347" s="15">
        <v>43067.448587962965</v>
      </c>
      <c r="F347" s="16" t="s">
        <v>30</v>
      </c>
      <c r="G347" s="16" t="s">
        <v>30</v>
      </c>
      <c r="H347" s="15">
        <v>43067.51703703704</v>
      </c>
      <c r="I347" s="16">
        <v>0</v>
      </c>
      <c r="J347" s="16">
        <v>2</v>
      </c>
    </row>
    <row r="348" spans="1:10" x14ac:dyDescent="0.25">
      <c r="A348" s="15">
        <v>43067.515497685185</v>
      </c>
      <c r="B348" s="16">
        <v>31260</v>
      </c>
      <c r="C348" s="16">
        <v>0</v>
      </c>
      <c r="D348" s="16" t="s">
        <v>102</v>
      </c>
      <c r="E348" s="15">
        <v>43067.448703703703</v>
      </c>
      <c r="F348" s="16" t="s">
        <v>30</v>
      </c>
      <c r="G348" s="16" t="s">
        <v>30</v>
      </c>
      <c r="H348" s="15">
        <v>43067.51703703704</v>
      </c>
      <c r="I348" s="16">
        <v>0</v>
      </c>
      <c r="J348" s="16">
        <v>2</v>
      </c>
    </row>
    <row r="349" spans="1:10" x14ac:dyDescent="0.25">
      <c r="A349" s="15">
        <v>43067.515497685185</v>
      </c>
      <c r="B349" s="16">
        <v>31261</v>
      </c>
      <c r="C349" s="16">
        <v>0</v>
      </c>
      <c r="D349" s="16" t="s">
        <v>102</v>
      </c>
      <c r="E349" s="15">
        <v>43067.448738425926</v>
      </c>
      <c r="F349" s="16" t="s">
        <v>30</v>
      </c>
      <c r="G349" s="16" t="s">
        <v>30</v>
      </c>
      <c r="H349" s="15">
        <v>43067.51703703704</v>
      </c>
      <c r="I349" s="16">
        <v>0</v>
      </c>
      <c r="J349" s="16">
        <v>2</v>
      </c>
    </row>
    <row r="350" spans="1:10" x14ac:dyDescent="0.25">
      <c r="A350" s="15">
        <v>43067.515497685185</v>
      </c>
      <c r="B350" s="16">
        <v>31262</v>
      </c>
      <c r="C350" s="16">
        <v>0</v>
      </c>
      <c r="D350" s="16" t="s">
        <v>102</v>
      </c>
      <c r="E350" s="15">
        <v>43067.448761574073</v>
      </c>
      <c r="F350" s="16" t="s">
        <v>30</v>
      </c>
      <c r="G350" s="16" t="s">
        <v>30</v>
      </c>
      <c r="H350" s="15">
        <v>43067.51703703704</v>
      </c>
      <c r="I350" s="16">
        <v>0</v>
      </c>
      <c r="J350" s="16">
        <v>2</v>
      </c>
    </row>
    <row r="351" spans="1:10" x14ac:dyDescent="0.25">
      <c r="A351" s="15">
        <v>43067.515497685185</v>
      </c>
      <c r="B351" s="16">
        <v>31263</v>
      </c>
      <c r="C351" s="16">
        <v>0</v>
      </c>
      <c r="D351" s="16" t="s">
        <v>102</v>
      </c>
      <c r="E351" s="15">
        <v>43067.448796296296</v>
      </c>
      <c r="F351" s="16" t="s">
        <v>30</v>
      </c>
      <c r="G351" s="16" t="s">
        <v>30</v>
      </c>
      <c r="H351" s="15">
        <v>43067.51703703704</v>
      </c>
      <c r="I351" s="16">
        <v>0</v>
      </c>
      <c r="J351" s="16">
        <v>2</v>
      </c>
    </row>
    <row r="352" spans="1:10" x14ac:dyDescent="0.25">
      <c r="A352" s="15">
        <v>43067.515497685185</v>
      </c>
      <c r="B352" s="16">
        <v>31264</v>
      </c>
      <c r="C352" s="16">
        <v>0</v>
      </c>
      <c r="D352" s="16" t="s">
        <v>102</v>
      </c>
      <c r="E352" s="15">
        <v>43067.448831018519</v>
      </c>
      <c r="F352" s="16" t="s">
        <v>30</v>
      </c>
      <c r="G352" s="16" t="s">
        <v>30</v>
      </c>
      <c r="H352" s="15">
        <v>43067.51703703704</v>
      </c>
      <c r="I352" s="16">
        <v>0</v>
      </c>
      <c r="J352" s="16">
        <v>2</v>
      </c>
    </row>
    <row r="353" spans="1:10" x14ac:dyDescent="0.25">
      <c r="A353" s="15">
        <v>43067.515497685185</v>
      </c>
      <c r="B353" s="16">
        <v>31265</v>
      </c>
      <c r="C353" s="16">
        <v>0</v>
      </c>
      <c r="D353" s="16" t="s">
        <v>102</v>
      </c>
      <c r="E353" s="15">
        <v>43067.448900462965</v>
      </c>
      <c r="F353" s="16" t="s">
        <v>30</v>
      </c>
      <c r="G353" s="16" t="s">
        <v>30</v>
      </c>
      <c r="H353" s="15">
        <v>43067.51703703704</v>
      </c>
      <c r="I353" s="16">
        <v>0</v>
      </c>
      <c r="J353" s="16">
        <v>2</v>
      </c>
    </row>
    <row r="354" spans="1:10" x14ac:dyDescent="0.25">
      <c r="A354" s="15">
        <v>43067.518969907411</v>
      </c>
      <c r="B354" s="16">
        <v>31266</v>
      </c>
      <c r="C354" s="16">
        <v>0</v>
      </c>
      <c r="D354" s="16" t="s">
        <v>102</v>
      </c>
      <c r="E354" s="15">
        <v>43067.448935185188</v>
      </c>
      <c r="F354" s="16" t="s">
        <v>30</v>
      </c>
      <c r="G354" s="16" t="s">
        <v>30</v>
      </c>
      <c r="H354" s="15">
        <v>43067.531111111108</v>
      </c>
      <c r="I354" s="16">
        <v>0</v>
      </c>
      <c r="J354" s="16">
        <v>2</v>
      </c>
    </row>
    <row r="355" spans="1:10" x14ac:dyDescent="0.25">
      <c r="A355" s="15">
        <v>43067.518969907411</v>
      </c>
      <c r="B355" s="16">
        <v>31267</v>
      </c>
      <c r="C355" s="16">
        <v>0</v>
      </c>
      <c r="D355" s="16" t="s">
        <v>102</v>
      </c>
      <c r="E355" s="15">
        <v>43067.449004629627</v>
      </c>
      <c r="F355" s="16" t="s">
        <v>30</v>
      </c>
      <c r="G355" s="16" t="s">
        <v>30</v>
      </c>
      <c r="H355" s="15">
        <v>43067.531111111108</v>
      </c>
      <c r="I355" s="16">
        <v>0</v>
      </c>
      <c r="J355" s="16">
        <v>2</v>
      </c>
    </row>
    <row r="356" spans="1:10" x14ac:dyDescent="0.25">
      <c r="A356" s="15">
        <v>43067.518969907411</v>
      </c>
      <c r="B356" s="16">
        <v>31268</v>
      </c>
      <c r="C356" s="16">
        <v>0</v>
      </c>
      <c r="D356" s="16" t="s">
        <v>102</v>
      </c>
      <c r="E356" s="15">
        <v>43067.44903935185</v>
      </c>
      <c r="F356" s="16" t="s">
        <v>30</v>
      </c>
      <c r="G356" s="16" t="s">
        <v>30</v>
      </c>
      <c r="H356" s="15">
        <v>43067.531111111108</v>
      </c>
      <c r="I356" s="16">
        <v>0</v>
      </c>
      <c r="J356" s="16">
        <v>2</v>
      </c>
    </row>
    <row r="357" spans="1:10" x14ac:dyDescent="0.25">
      <c r="A357" s="15">
        <v>43067.518969907411</v>
      </c>
      <c r="B357" s="16">
        <v>31269</v>
      </c>
      <c r="C357" s="16">
        <v>0</v>
      </c>
      <c r="D357" s="16" t="s">
        <v>102</v>
      </c>
      <c r="E357" s="15">
        <v>43067.448969907404</v>
      </c>
      <c r="F357" s="16" t="s">
        <v>30</v>
      </c>
      <c r="G357" s="16" t="s">
        <v>30</v>
      </c>
      <c r="H357" s="15">
        <v>43067.531111111108</v>
      </c>
      <c r="I357" s="16">
        <v>0</v>
      </c>
      <c r="J357" s="16">
        <v>2</v>
      </c>
    </row>
    <row r="358" spans="1:10" x14ac:dyDescent="0.25">
      <c r="A358" s="15">
        <v>43067.518969907411</v>
      </c>
      <c r="B358" s="16">
        <v>31270</v>
      </c>
      <c r="C358" s="16">
        <v>0</v>
      </c>
      <c r="D358" s="16" t="s">
        <v>102</v>
      </c>
      <c r="E358" s="15">
        <v>43067.455578703702</v>
      </c>
      <c r="F358" s="16" t="s">
        <v>30</v>
      </c>
      <c r="G358" s="16" t="s">
        <v>30</v>
      </c>
      <c r="H358" s="15">
        <v>43067.531111111108</v>
      </c>
      <c r="I358" s="16">
        <v>0</v>
      </c>
      <c r="J358" s="16">
        <v>2</v>
      </c>
    </row>
    <row r="359" spans="1:10" x14ac:dyDescent="0.25">
      <c r="A359" s="15">
        <v>43067.518969907411</v>
      </c>
      <c r="B359" s="16">
        <v>31271</v>
      </c>
      <c r="C359" s="16">
        <v>0</v>
      </c>
      <c r="D359" s="16" t="s">
        <v>102</v>
      </c>
      <c r="E359" s="15">
        <v>43067.455613425926</v>
      </c>
      <c r="F359" s="16" t="s">
        <v>30</v>
      </c>
      <c r="G359" s="16" t="s">
        <v>30</v>
      </c>
      <c r="H359" s="15">
        <v>43067.531111111108</v>
      </c>
      <c r="I359" s="16">
        <v>0</v>
      </c>
      <c r="J359" s="16">
        <v>2</v>
      </c>
    </row>
    <row r="360" spans="1:10" x14ac:dyDescent="0.25">
      <c r="A360" s="15">
        <v>43067.518969907411</v>
      </c>
      <c r="B360" s="16">
        <v>31272</v>
      </c>
      <c r="C360" s="16">
        <v>0</v>
      </c>
      <c r="D360" s="16" t="s">
        <v>102</v>
      </c>
      <c r="E360" s="15">
        <v>43067.455648148149</v>
      </c>
      <c r="F360" s="16" t="s">
        <v>30</v>
      </c>
      <c r="G360" s="16" t="s">
        <v>30</v>
      </c>
      <c r="H360" s="15">
        <v>43067.531111111108</v>
      </c>
      <c r="I360" s="16">
        <v>0</v>
      </c>
      <c r="J360" s="16">
        <v>2</v>
      </c>
    </row>
    <row r="361" spans="1:10" x14ac:dyDescent="0.25">
      <c r="A361" s="15">
        <v>43067.518969907411</v>
      </c>
      <c r="B361" s="16">
        <v>31273</v>
      </c>
      <c r="C361" s="16">
        <v>0</v>
      </c>
      <c r="D361" s="16" t="s">
        <v>102</v>
      </c>
      <c r="E361" s="15">
        <v>43067.455682870372</v>
      </c>
      <c r="F361" s="16" t="s">
        <v>30</v>
      </c>
      <c r="G361" s="16" t="s">
        <v>30</v>
      </c>
      <c r="H361" s="15">
        <v>43067.531111111108</v>
      </c>
      <c r="I361" s="16">
        <v>0</v>
      </c>
      <c r="J361" s="16">
        <v>2</v>
      </c>
    </row>
    <row r="362" spans="1:10" x14ac:dyDescent="0.25">
      <c r="A362" s="15">
        <v>43067.518969907411</v>
      </c>
      <c r="B362" s="16">
        <v>31274</v>
      </c>
      <c r="C362" s="16">
        <v>0</v>
      </c>
      <c r="D362" s="16" t="s">
        <v>102</v>
      </c>
      <c r="E362" s="15">
        <v>43067.455706018518</v>
      </c>
      <c r="F362" s="16" t="s">
        <v>30</v>
      </c>
      <c r="G362" s="16" t="s">
        <v>30</v>
      </c>
      <c r="H362" s="15">
        <v>43067.531111111108</v>
      </c>
      <c r="I362" s="16">
        <v>0</v>
      </c>
      <c r="J362" s="16">
        <v>2</v>
      </c>
    </row>
    <row r="363" spans="1:10" x14ac:dyDescent="0.25">
      <c r="A363" s="15">
        <v>43067.518969907411</v>
      </c>
      <c r="B363" s="16">
        <v>31275</v>
      </c>
      <c r="C363" s="16">
        <v>0</v>
      </c>
      <c r="D363" s="16" t="s">
        <v>102</v>
      </c>
      <c r="E363" s="15">
        <v>43067.455752314818</v>
      </c>
      <c r="F363" s="16" t="s">
        <v>30</v>
      </c>
      <c r="G363" s="16" t="s">
        <v>30</v>
      </c>
      <c r="H363" s="15">
        <v>43067.531111111108</v>
      </c>
      <c r="I363" s="16">
        <v>0</v>
      </c>
      <c r="J363" s="16">
        <v>2</v>
      </c>
    </row>
    <row r="364" spans="1:10" x14ac:dyDescent="0.25">
      <c r="A364" s="15">
        <v>43067.52244212963</v>
      </c>
      <c r="B364" s="16">
        <v>31276</v>
      </c>
      <c r="C364" s="16">
        <v>0</v>
      </c>
      <c r="D364" s="16" t="s">
        <v>102</v>
      </c>
      <c r="E364" s="15">
        <v>43067.455775462964</v>
      </c>
      <c r="F364" s="16" t="s">
        <v>30</v>
      </c>
      <c r="G364" s="16" t="s">
        <v>30</v>
      </c>
      <c r="H364" s="15">
        <v>43067.531111111108</v>
      </c>
      <c r="I364" s="16">
        <v>0</v>
      </c>
      <c r="J364" s="16">
        <v>2</v>
      </c>
    </row>
    <row r="365" spans="1:10" x14ac:dyDescent="0.25">
      <c r="A365" s="15">
        <v>43067.52244212963</v>
      </c>
      <c r="B365" s="16">
        <v>31277</v>
      </c>
      <c r="C365" s="16">
        <v>0</v>
      </c>
      <c r="D365" s="16" t="s">
        <v>102</v>
      </c>
      <c r="E365" s="15">
        <v>43067.455810185187</v>
      </c>
      <c r="F365" s="16" t="s">
        <v>30</v>
      </c>
      <c r="G365" s="16" t="s">
        <v>30</v>
      </c>
      <c r="H365" s="15">
        <v>43067.531111111108</v>
      </c>
      <c r="I365" s="16">
        <v>0</v>
      </c>
      <c r="J365" s="16">
        <v>2</v>
      </c>
    </row>
    <row r="366" spans="1:10" x14ac:dyDescent="0.25">
      <c r="A366" s="15">
        <v>43067.52244212963</v>
      </c>
      <c r="B366" s="16">
        <v>31278</v>
      </c>
      <c r="C366" s="16">
        <v>0</v>
      </c>
      <c r="D366" s="16" t="s">
        <v>102</v>
      </c>
      <c r="E366" s="15">
        <v>43067.45584490741</v>
      </c>
      <c r="F366" s="16" t="s">
        <v>30</v>
      </c>
      <c r="G366" s="16" t="s">
        <v>30</v>
      </c>
      <c r="H366" s="15">
        <v>43067.531111111108</v>
      </c>
      <c r="I366" s="16">
        <v>0</v>
      </c>
      <c r="J366" s="16">
        <v>2</v>
      </c>
    </row>
    <row r="367" spans="1:10" x14ac:dyDescent="0.25">
      <c r="A367" s="15">
        <v>43067.52244212963</v>
      </c>
      <c r="B367" s="16">
        <v>31279</v>
      </c>
      <c r="C367" s="16">
        <v>0</v>
      </c>
      <c r="D367" s="16" t="s">
        <v>102</v>
      </c>
      <c r="E367" s="15">
        <v>43067.455879629626</v>
      </c>
      <c r="F367" s="16" t="s">
        <v>30</v>
      </c>
      <c r="G367" s="16" t="s">
        <v>30</v>
      </c>
      <c r="H367" s="15">
        <v>43067.531111111108</v>
      </c>
      <c r="I367" s="16">
        <v>0</v>
      </c>
      <c r="J367" s="16">
        <v>2</v>
      </c>
    </row>
    <row r="368" spans="1:10" x14ac:dyDescent="0.25">
      <c r="A368" s="15">
        <v>43067.52244212963</v>
      </c>
      <c r="B368" s="16">
        <v>31280</v>
      </c>
      <c r="C368" s="16">
        <v>0</v>
      </c>
      <c r="D368" s="16" t="s">
        <v>102</v>
      </c>
      <c r="E368" s="15">
        <v>43067.45590277778</v>
      </c>
      <c r="F368" s="16" t="s">
        <v>30</v>
      </c>
      <c r="G368" s="16" t="s">
        <v>30</v>
      </c>
      <c r="H368" s="15">
        <v>43067.531111111108</v>
      </c>
      <c r="I368" s="16">
        <v>0</v>
      </c>
      <c r="J368" s="16">
        <v>2</v>
      </c>
    </row>
    <row r="369" spans="1:10" x14ac:dyDescent="0.25">
      <c r="A369" s="15">
        <v>43067.52244212963</v>
      </c>
      <c r="B369" s="16">
        <v>31281</v>
      </c>
      <c r="C369" s="16">
        <v>0</v>
      </c>
      <c r="D369" s="16" t="s">
        <v>102</v>
      </c>
      <c r="E369" s="15">
        <v>43067.455937500003</v>
      </c>
      <c r="F369" s="16" t="s">
        <v>30</v>
      </c>
      <c r="G369" s="16" t="s">
        <v>30</v>
      </c>
      <c r="H369" s="15">
        <v>43067.531111111108</v>
      </c>
      <c r="I369" s="16">
        <v>0</v>
      </c>
      <c r="J369" s="16">
        <v>2</v>
      </c>
    </row>
    <row r="370" spans="1:10" x14ac:dyDescent="0.25">
      <c r="A370" s="15">
        <v>43067.52244212963</v>
      </c>
      <c r="B370" s="16">
        <v>31282</v>
      </c>
      <c r="C370" s="16">
        <v>0</v>
      </c>
      <c r="D370" s="16" t="s">
        <v>102</v>
      </c>
      <c r="E370" s="15">
        <v>43067.455972222226</v>
      </c>
      <c r="F370" s="16" t="s">
        <v>30</v>
      </c>
      <c r="G370" s="16" t="s">
        <v>30</v>
      </c>
      <c r="H370" s="15">
        <v>43067.531111111108</v>
      </c>
      <c r="I370" s="16">
        <v>0</v>
      </c>
      <c r="J370" s="16">
        <v>2</v>
      </c>
    </row>
    <row r="371" spans="1:10" x14ac:dyDescent="0.25">
      <c r="A371" s="15">
        <v>43067.52244212963</v>
      </c>
      <c r="B371" s="16">
        <v>31283</v>
      </c>
      <c r="C371" s="16">
        <v>0</v>
      </c>
      <c r="D371" s="16" t="s">
        <v>102</v>
      </c>
      <c r="E371" s="15">
        <v>43067.456006944441</v>
      </c>
      <c r="F371" s="16" t="s">
        <v>30</v>
      </c>
      <c r="G371" s="16" t="s">
        <v>30</v>
      </c>
      <c r="H371" s="15">
        <v>43067.531111111108</v>
      </c>
      <c r="I371" s="16">
        <v>0</v>
      </c>
      <c r="J371" s="16">
        <v>2</v>
      </c>
    </row>
    <row r="372" spans="1:10" x14ac:dyDescent="0.25">
      <c r="A372" s="15">
        <v>43067.52244212963</v>
      </c>
      <c r="B372" s="16">
        <v>31284</v>
      </c>
      <c r="C372" s="16">
        <v>0</v>
      </c>
      <c r="D372" s="16" t="s">
        <v>102</v>
      </c>
      <c r="E372" s="15">
        <v>43067.456030092595</v>
      </c>
      <c r="F372" s="16" t="s">
        <v>30</v>
      </c>
      <c r="G372" s="16" t="s">
        <v>30</v>
      </c>
      <c r="H372" s="15">
        <v>43067.531111111108</v>
      </c>
      <c r="I372" s="16">
        <v>0</v>
      </c>
      <c r="J372" s="16">
        <v>2</v>
      </c>
    </row>
    <row r="373" spans="1:10" x14ac:dyDescent="0.25">
      <c r="A373" s="15">
        <v>43067.52244212963</v>
      </c>
      <c r="B373" s="16">
        <v>31285</v>
      </c>
      <c r="C373" s="16">
        <v>0</v>
      </c>
      <c r="D373" s="16" t="s">
        <v>102</v>
      </c>
      <c r="E373" s="15">
        <v>43067.456076388888</v>
      </c>
      <c r="F373" s="16" t="s">
        <v>30</v>
      </c>
      <c r="G373" s="16" t="s">
        <v>30</v>
      </c>
      <c r="H373" s="15">
        <v>43067.531111111108</v>
      </c>
      <c r="I373" s="16">
        <v>0</v>
      </c>
      <c r="J373" s="16">
        <v>2</v>
      </c>
    </row>
    <row r="374" spans="1:10" x14ac:dyDescent="0.25">
      <c r="A374" s="15">
        <v>43067.525914351849</v>
      </c>
      <c r="B374" s="16">
        <v>31286</v>
      </c>
      <c r="C374" s="16">
        <v>0</v>
      </c>
      <c r="D374" s="16" t="s">
        <v>102</v>
      </c>
      <c r="E374" s="15">
        <v>43067.456099537034</v>
      </c>
      <c r="F374" s="16" t="s">
        <v>30</v>
      </c>
      <c r="G374" s="16" t="s">
        <v>30</v>
      </c>
      <c r="H374" s="15">
        <v>43067.531111111108</v>
      </c>
      <c r="I374" s="16">
        <v>0</v>
      </c>
      <c r="J374" s="16">
        <v>2</v>
      </c>
    </row>
    <row r="375" spans="1:10" x14ac:dyDescent="0.25">
      <c r="A375" s="15">
        <v>43067.525914351849</v>
      </c>
      <c r="B375" s="16">
        <v>31287</v>
      </c>
      <c r="C375" s="16">
        <v>0</v>
      </c>
      <c r="D375" s="16" t="s">
        <v>102</v>
      </c>
      <c r="E375" s="15">
        <v>43067.456134259257</v>
      </c>
      <c r="F375" s="16" t="s">
        <v>30</v>
      </c>
      <c r="G375" s="16" t="s">
        <v>30</v>
      </c>
      <c r="H375" s="15">
        <v>43067.531111111108</v>
      </c>
      <c r="I375" s="16">
        <v>0</v>
      </c>
      <c r="J375" s="16">
        <v>2</v>
      </c>
    </row>
    <row r="376" spans="1:10" x14ac:dyDescent="0.25">
      <c r="A376" s="15">
        <v>43067.525914351849</v>
      </c>
      <c r="B376" s="16">
        <v>31288</v>
      </c>
      <c r="C376" s="16">
        <v>0</v>
      </c>
      <c r="D376" s="16" t="s">
        <v>102</v>
      </c>
      <c r="E376" s="15">
        <v>43067.456157407411</v>
      </c>
      <c r="F376" s="16" t="s">
        <v>30</v>
      </c>
      <c r="G376" s="16" t="s">
        <v>30</v>
      </c>
      <c r="H376" s="15">
        <v>43067.531111111108</v>
      </c>
      <c r="I376" s="16">
        <v>0</v>
      </c>
      <c r="J376" s="16">
        <v>2</v>
      </c>
    </row>
    <row r="377" spans="1:10" x14ac:dyDescent="0.25">
      <c r="A377" s="15">
        <v>43067.525914351849</v>
      </c>
      <c r="B377" s="16">
        <v>31289</v>
      </c>
      <c r="C377" s="16">
        <v>0</v>
      </c>
      <c r="D377" s="16" t="s">
        <v>102</v>
      </c>
      <c r="E377" s="15">
        <v>43067.456192129626</v>
      </c>
      <c r="F377" s="16" t="s">
        <v>30</v>
      </c>
      <c r="G377" s="16" t="s">
        <v>30</v>
      </c>
      <c r="H377" s="15">
        <v>43067.531111111108</v>
      </c>
      <c r="I377" s="16">
        <v>0</v>
      </c>
      <c r="J377" s="16">
        <v>2</v>
      </c>
    </row>
    <row r="378" spans="1:10" x14ac:dyDescent="0.25">
      <c r="A378" s="15">
        <v>43067.525914351849</v>
      </c>
      <c r="B378" s="16">
        <v>31290</v>
      </c>
      <c r="C378" s="16">
        <v>0</v>
      </c>
      <c r="D378" s="16" t="s">
        <v>102</v>
      </c>
      <c r="E378" s="15">
        <v>43067.456226851849</v>
      </c>
      <c r="F378" s="16" t="s">
        <v>30</v>
      </c>
      <c r="G378" s="16" t="s">
        <v>30</v>
      </c>
      <c r="H378" s="15">
        <v>43067.531111111108</v>
      </c>
      <c r="I378" s="16">
        <v>0</v>
      </c>
      <c r="J378" s="16">
        <v>2</v>
      </c>
    </row>
    <row r="379" spans="1:10" x14ac:dyDescent="0.25">
      <c r="A379" s="15">
        <v>43067.525914351849</v>
      </c>
      <c r="B379" s="16">
        <v>31291</v>
      </c>
      <c r="C379" s="16">
        <v>0</v>
      </c>
      <c r="D379" s="16" t="s">
        <v>102</v>
      </c>
      <c r="E379" s="15">
        <v>43067.456261574072</v>
      </c>
      <c r="F379" s="16" t="s">
        <v>30</v>
      </c>
      <c r="G379" s="16" t="s">
        <v>30</v>
      </c>
      <c r="H379" s="15">
        <v>43067.531111111108</v>
      </c>
      <c r="I379" s="16">
        <v>0</v>
      </c>
      <c r="J379" s="16">
        <v>2</v>
      </c>
    </row>
    <row r="380" spans="1:10" x14ac:dyDescent="0.25">
      <c r="A380" s="15">
        <v>43067.525914351849</v>
      </c>
      <c r="B380" s="16">
        <v>31292</v>
      </c>
      <c r="C380" s="16">
        <v>0</v>
      </c>
      <c r="D380" s="16" t="s">
        <v>102</v>
      </c>
      <c r="E380" s="15">
        <v>43067.456284722219</v>
      </c>
      <c r="F380" s="16" t="s">
        <v>30</v>
      </c>
      <c r="G380" s="16" t="s">
        <v>30</v>
      </c>
      <c r="H380" s="15">
        <v>43067.531111111108</v>
      </c>
      <c r="I380" s="16">
        <v>0</v>
      </c>
      <c r="J380" s="16">
        <v>2</v>
      </c>
    </row>
    <row r="381" spans="1:10" x14ac:dyDescent="0.25">
      <c r="A381" s="15">
        <v>43067.525914351849</v>
      </c>
      <c r="B381" s="16">
        <v>31293</v>
      </c>
      <c r="C381" s="16">
        <v>0</v>
      </c>
      <c r="D381" s="16" t="s">
        <v>102</v>
      </c>
      <c r="E381" s="15">
        <v>43067.456319444442</v>
      </c>
      <c r="F381" s="16" t="s">
        <v>30</v>
      </c>
      <c r="G381" s="16" t="s">
        <v>30</v>
      </c>
      <c r="H381" s="15">
        <v>43067.531111111108</v>
      </c>
      <c r="I381" s="16">
        <v>0</v>
      </c>
      <c r="J381" s="16">
        <v>2</v>
      </c>
    </row>
    <row r="382" spans="1:10" x14ac:dyDescent="0.25">
      <c r="A382" s="15">
        <v>43067.525914351849</v>
      </c>
      <c r="B382" s="16">
        <v>31294</v>
      </c>
      <c r="C382" s="16">
        <v>0</v>
      </c>
      <c r="D382" s="16" t="s">
        <v>102</v>
      </c>
      <c r="E382" s="15">
        <v>43067.456342592595</v>
      </c>
      <c r="F382" s="16" t="s">
        <v>30</v>
      </c>
      <c r="G382" s="16" t="s">
        <v>30</v>
      </c>
      <c r="H382" s="15">
        <v>43067.531111111108</v>
      </c>
      <c r="I382" s="16">
        <v>0</v>
      </c>
      <c r="J382" s="16">
        <v>2</v>
      </c>
    </row>
    <row r="383" spans="1:10" x14ac:dyDescent="0.25">
      <c r="A383" s="15">
        <v>43067.525914351849</v>
      </c>
      <c r="B383" s="16">
        <v>31295</v>
      </c>
      <c r="C383" s="16">
        <v>0</v>
      </c>
      <c r="D383" s="16" t="s">
        <v>102</v>
      </c>
      <c r="E383" s="15">
        <v>43067.456377314818</v>
      </c>
      <c r="F383" s="16" t="s">
        <v>30</v>
      </c>
      <c r="G383" s="16" t="s">
        <v>30</v>
      </c>
      <c r="H383" s="15">
        <v>43067.531111111108</v>
      </c>
      <c r="I383" s="16">
        <v>0</v>
      </c>
      <c r="J383" s="16">
        <v>2</v>
      </c>
    </row>
    <row r="384" spans="1:10" x14ac:dyDescent="0.25">
      <c r="A384" s="15">
        <v>43067.529386574075</v>
      </c>
      <c r="B384" s="16">
        <v>31296</v>
      </c>
      <c r="C384" s="16">
        <v>0</v>
      </c>
      <c r="D384" s="16" t="s">
        <v>102</v>
      </c>
      <c r="E384" s="15">
        <v>43067.456412037034</v>
      </c>
      <c r="F384" s="16" t="s">
        <v>30</v>
      </c>
      <c r="G384" s="16" t="s">
        <v>30</v>
      </c>
      <c r="H384" s="15">
        <v>43067.531365740739</v>
      </c>
      <c r="I384" s="16">
        <v>0</v>
      </c>
      <c r="J384" s="16">
        <v>2</v>
      </c>
    </row>
    <row r="385" spans="1:10" x14ac:dyDescent="0.25">
      <c r="A385" s="15">
        <v>43067.529386574075</v>
      </c>
      <c r="B385" s="16">
        <v>31297</v>
      </c>
      <c r="C385" s="16">
        <v>0</v>
      </c>
      <c r="D385" s="16" t="s">
        <v>102</v>
      </c>
      <c r="E385" s="15">
        <v>43067.456446759257</v>
      </c>
      <c r="F385" s="16" t="s">
        <v>30</v>
      </c>
      <c r="G385" s="16" t="s">
        <v>30</v>
      </c>
      <c r="H385" s="15">
        <v>43067.531365740739</v>
      </c>
      <c r="I385" s="16">
        <v>0</v>
      </c>
      <c r="J385" s="16">
        <v>2</v>
      </c>
    </row>
    <row r="386" spans="1:10" x14ac:dyDescent="0.25">
      <c r="A386" s="15">
        <v>43067.529386574075</v>
      </c>
      <c r="B386" s="16">
        <v>31298</v>
      </c>
      <c r="C386" s="16">
        <v>0</v>
      </c>
      <c r="D386" s="16" t="s">
        <v>102</v>
      </c>
      <c r="E386" s="15">
        <v>43067.456469907411</v>
      </c>
      <c r="F386" s="16" t="s">
        <v>30</v>
      </c>
      <c r="G386" s="16" t="s">
        <v>30</v>
      </c>
      <c r="H386" s="15">
        <v>43067.531365740739</v>
      </c>
      <c r="I386" s="16">
        <v>0</v>
      </c>
      <c r="J386" s="16">
        <v>2</v>
      </c>
    </row>
    <row r="387" spans="1:10" x14ac:dyDescent="0.25">
      <c r="A387" s="15">
        <v>43067.529386574075</v>
      </c>
      <c r="B387" s="16">
        <v>31299</v>
      </c>
      <c r="C387" s="16">
        <v>0</v>
      </c>
      <c r="D387" s="16" t="s">
        <v>102</v>
      </c>
      <c r="E387" s="15">
        <v>43067.456504629627</v>
      </c>
      <c r="F387" s="16" t="s">
        <v>30</v>
      </c>
      <c r="G387" s="16" t="s">
        <v>30</v>
      </c>
      <c r="H387" s="15">
        <v>43067.531365740739</v>
      </c>
      <c r="I387" s="16">
        <v>0</v>
      </c>
      <c r="J387" s="16">
        <v>2</v>
      </c>
    </row>
    <row r="388" spans="1:10" x14ac:dyDescent="0.25">
      <c r="A388" s="15">
        <v>43067.529386574075</v>
      </c>
      <c r="B388" s="16">
        <v>31300</v>
      </c>
      <c r="C388" s="16">
        <v>0</v>
      </c>
      <c r="D388" s="16" t="s">
        <v>102</v>
      </c>
      <c r="E388" s="15">
        <v>43067.45652777778</v>
      </c>
      <c r="F388" s="16" t="s">
        <v>30</v>
      </c>
      <c r="G388" s="16" t="s">
        <v>30</v>
      </c>
      <c r="H388" s="15">
        <v>43067.531365740739</v>
      </c>
      <c r="I388" s="16">
        <v>0</v>
      </c>
      <c r="J388" s="16">
        <v>2</v>
      </c>
    </row>
    <row r="389" spans="1:10" x14ac:dyDescent="0.25">
      <c r="A389" s="15">
        <v>43067.529386574075</v>
      </c>
      <c r="B389" s="16">
        <v>31301</v>
      </c>
      <c r="C389" s="16">
        <v>0</v>
      </c>
      <c r="D389" s="16" t="s">
        <v>102</v>
      </c>
      <c r="E389" s="15">
        <v>43067.456562500003</v>
      </c>
      <c r="F389" s="16" t="s">
        <v>30</v>
      </c>
      <c r="G389" s="16" t="s">
        <v>30</v>
      </c>
      <c r="H389" s="15">
        <v>43067.531365740739</v>
      </c>
      <c r="I389" s="16">
        <v>0</v>
      </c>
      <c r="J389" s="16">
        <v>2</v>
      </c>
    </row>
    <row r="390" spans="1:10" x14ac:dyDescent="0.25">
      <c r="A390" s="15">
        <v>43067.529386574075</v>
      </c>
      <c r="B390" s="16">
        <v>31302</v>
      </c>
      <c r="C390" s="16">
        <v>0</v>
      </c>
      <c r="D390" s="16" t="s">
        <v>102</v>
      </c>
      <c r="E390" s="15">
        <v>43067.456585648149</v>
      </c>
      <c r="F390" s="16" t="s">
        <v>30</v>
      </c>
      <c r="G390" s="16" t="s">
        <v>30</v>
      </c>
      <c r="H390" s="15">
        <v>43067.531365740739</v>
      </c>
      <c r="I390" s="16">
        <v>0</v>
      </c>
      <c r="J390" s="16">
        <v>2</v>
      </c>
    </row>
    <row r="391" spans="1:10" x14ac:dyDescent="0.25">
      <c r="A391" s="15">
        <v>43067.529386574075</v>
      </c>
      <c r="B391" s="16">
        <v>31303</v>
      </c>
      <c r="C391" s="16">
        <v>0</v>
      </c>
      <c r="D391" s="16" t="s">
        <v>102</v>
      </c>
      <c r="E391" s="15">
        <v>43067.456620370373</v>
      </c>
      <c r="F391" s="16" t="s">
        <v>30</v>
      </c>
      <c r="G391" s="16" t="s">
        <v>30</v>
      </c>
      <c r="H391" s="15">
        <v>43067.531365740739</v>
      </c>
      <c r="I391" s="16">
        <v>0</v>
      </c>
      <c r="J391" s="16">
        <v>2</v>
      </c>
    </row>
    <row r="392" spans="1:10" x14ac:dyDescent="0.25">
      <c r="A392" s="15">
        <v>43067.529386574075</v>
      </c>
      <c r="B392" s="16">
        <v>31304</v>
      </c>
      <c r="C392" s="16">
        <v>0</v>
      </c>
      <c r="D392" s="16" t="s">
        <v>102</v>
      </c>
      <c r="E392" s="15">
        <v>43067.456678240742</v>
      </c>
      <c r="F392" s="16" t="s">
        <v>30</v>
      </c>
      <c r="G392" s="16" t="s">
        <v>30</v>
      </c>
      <c r="H392" s="15">
        <v>43067.531365740739</v>
      </c>
      <c r="I392" s="16">
        <v>0</v>
      </c>
      <c r="J392" s="16">
        <v>2</v>
      </c>
    </row>
    <row r="393" spans="1:10" x14ac:dyDescent="0.25">
      <c r="A393" s="15">
        <v>43067.529386574075</v>
      </c>
      <c r="B393" s="16">
        <v>31305</v>
      </c>
      <c r="C393" s="16">
        <v>0</v>
      </c>
      <c r="D393" s="16" t="s">
        <v>102</v>
      </c>
      <c r="E393" s="15">
        <v>43067.456643518519</v>
      </c>
      <c r="F393" s="16" t="s">
        <v>30</v>
      </c>
      <c r="G393" s="16" t="s">
        <v>30</v>
      </c>
      <c r="H393" s="15">
        <v>43067.531365740739</v>
      </c>
      <c r="I393" s="16">
        <v>0</v>
      </c>
      <c r="J393" s="16">
        <v>2</v>
      </c>
    </row>
    <row r="394" spans="1:10" x14ac:dyDescent="0.25">
      <c r="A394" s="15">
        <v>43067.532858796294</v>
      </c>
      <c r="B394" s="16">
        <v>31306</v>
      </c>
      <c r="C394" s="16">
        <v>0</v>
      </c>
      <c r="D394" s="16" t="s">
        <v>102</v>
      </c>
      <c r="E394" s="15">
        <v>43067.456701388888</v>
      </c>
      <c r="F394" s="16" t="s">
        <v>30</v>
      </c>
      <c r="G394" s="16" t="s">
        <v>30</v>
      </c>
      <c r="H394" s="15">
        <v>43067.538310185184</v>
      </c>
      <c r="I394" s="16">
        <v>0</v>
      </c>
      <c r="J394" s="16">
        <v>2</v>
      </c>
    </row>
    <row r="395" spans="1:10" x14ac:dyDescent="0.25">
      <c r="A395" s="15">
        <v>43067.532858796294</v>
      </c>
      <c r="B395" s="16">
        <v>31307</v>
      </c>
      <c r="C395" s="16">
        <v>0</v>
      </c>
      <c r="D395" s="16" t="s">
        <v>102</v>
      </c>
      <c r="E395" s="15">
        <v>43067.456736111111</v>
      </c>
      <c r="F395" s="16" t="s">
        <v>30</v>
      </c>
      <c r="G395" s="16" t="s">
        <v>30</v>
      </c>
      <c r="H395" s="15">
        <v>43067.538310185184</v>
      </c>
      <c r="I395" s="16">
        <v>0</v>
      </c>
      <c r="J395" s="16">
        <v>2</v>
      </c>
    </row>
    <row r="396" spans="1:10" x14ac:dyDescent="0.25">
      <c r="A396" s="15">
        <v>43067.532858796294</v>
      </c>
      <c r="B396" s="16">
        <v>31308</v>
      </c>
      <c r="C396" s="16">
        <v>0</v>
      </c>
      <c r="D396" s="16" t="s">
        <v>102</v>
      </c>
      <c r="E396" s="15">
        <v>43067.456770833334</v>
      </c>
      <c r="F396" s="16" t="s">
        <v>30</v>
      </c>
      <c r="G396" s="16" t="s">
        <v>30</v>
      </c>
      <c r="H396" s="15">
        <v>43067.538310185184</v>
      </c>
      <c r="I396" s="16">
        <v>0</v>
      </c>
      <c r="J396" s="16">
        <v>2</v>
      </c>
    </row>
    <row r="397" spans="1:10" x14ac:dyDescent="0.25">
      <c r="A397" s="15">
        <v>43067.532858796294</v>
      </c>
      <c r="B397" s="16">
        <v>31309</v>
      </c>
      <c r="C397" s="16">
        <v>0</v>
      </c>
      <c r="D397" s="16" t="s">
        <v>102</v>
      </c>
      <c r="E397" s="15">
        <v>43067.456805555557</v>
      </c>
      <c r="F397" s="16" t="s">
        <v>30</v>
      </c>
      <c r="G397" s="16" t="s">
        <v>30</v>
      </c>
      <c r="H397" s="15">
        <v>43067.538310185184</v>
      </c>
      <c r="I397" s="16">
        <v>0</v>
      </c>
      <c r="J397" s="16">
        <v>2</v>
      </c>
    </row>
    <row r="398" spans="1:10" x14ac:dyDescent="0.25">
      <c r="A398" s="15">
        <v>43067.532858796294</v>
      </c>
      <c r="B398" s="16">
        <v>31310</v>
      </c>
      <c r="C398" s="16">
        <v>0</v>
      </c>
      <c r="D398" s="16" t="s">
        <v>102</v>
      </c>
      <c r="E398" s="15">
        <v>43067.45684027778</v>
      </c>
      <c r="F398" s="16" t="s">
        <v>30</v>
      </c>
      <c r="G398" s="16" t="s">
        <v>30</v>
      </c>
      <c r="H398" s="15">
        <v>43067.538310185184</v>
      </c>
      <c r="I398" s="16">
        <v>0</v>
      </c>
      <c r="J398" s="16">
        <v>2</v>
      </c>
    </row>
    <row r="399" spans="1:10" x14ac:dyDescent="0.25">
      <c r="A399" s="15">
        <v>43067.532858796294</v>
      </c>
      <c r="B399" s="16">
        <v>31311</v>
      </c>
      <c r="C399" s="16">
        <v>0</v>
      </c>
      <c r="D399" s="16" t="s">
        <v>102</v>
      </c>
      <c r="E399" s="15">
        <v>43067.456875000003</v>
      </c>
      <c r="F399" s="16" t="s">
        <v>30</v>
      </c>
      <c r="G399" s="16" t="s">
        <v>30</v>
      </c>
      <c r="H399" s="15">
        <v>43067.538310185184</v>
      </c>
      <c r="I399" s="16">
        <v>0</v>
      </c>
      <c r="J399" s="16">
        <v>2</v>
      </c>
    </row>
    <row r="400" spans="1:10" x14ac:dyDescent="0.25">
      <c r="A400" s="15">
        <v>43067.532858796294</v>
      </c>
      <c r="B400" s="16">
        <v>31312</v>
      </c>
      <c r="C400" s="16">
        <v>0</v>
      </c>
      <c r="D400" s="16" t="s">
        <v>102</v>
      </c>
      <c r="E400" s="15">
        <v>43067.45689814815</v>
      </c>
      <c r="F400" s="16" t="s">
        <v>30</v>
      </c>
      <c r="G400" s="16" t="s">
        <v>30</v>
      </c>
      <c r="H400" s="15">
        <v>43067.538310185184</v>
      </c>
      <c r="I400" s="16">
        <v>0</v>
      </c>
      <c r="J400" s="16">
        <v>2</v>
      </c>
    </row>
    <row r="401" spans="1:10" x14ac:dyDescent="0.25">
      <c r="A401" s="15">
        <v>43067.532858796294</v>
      </c>
      <c r="B401" s="16">
        <v>31313</v>
      </c>
      <c r="C401" s="16">
        <v>0</v>
      </c>
      <c r="D401" s="16" t="s">
        <v>102</v>
      </c>
      <c r="E401" s="15">
        <v>43067.456932870373</v>
      </c>
      <c r="F401" s="16" t="s">
        <v>30</v>
      </c>
      <c r="G401" s="16" t="s">
        <v>30</v>
      </c>
      <c r="H401" s="15">
        <v>43067.538310185184</v>
      </c>
      <c r="I401" s="16">
        <v>0</v>
      </c>
      <c r="J401" s="16">
        <v>2</v>
      </c>
    </row>
    <row r="402" spans="1:10" x14ac:dyDescent="0.25">
      <c r="A402" s="15">
        <v>43067.532858796294</v>
      </c>
      <c r="B402" s="16">
        <v>31314</v>
      </c>
      <c r="C402" s="16">
        <v>0</v>
      </c>
      <c r="D402" s="16" t="s">
        <v>102</v>
      </c>
      <c r="E402" s="15">
        <v>43067.456956018519</v>
      </c>
      <c r="F402" s="16" t="s">
        <v>30</v>
      </c>
      <c r="G402" s="16" t="s">
        <v>30</v>
      </c>
      <c r="H402" s="15">
        <v>43067.538310185184</v>
      </c>
      <c r="I402" s="16">
        <v>0</v>
      </c>
      <c r="J402" s="16">
        <v>2</v>
      </c>
    </row>
    <row r="403" spans="1:10" x14ac:dyDescent="0.25">
      <c r="A403" s="15">
        <v>43067.532858796294</v>
      </c>
      <c r="B403" s="16">
        <v>31315</v>
      </c>
      <c r="C403" s="16">
        <v>0</v>
      </c>
      <c r="D403" s="16" t="s">
        <v>102</v>
      </c>
      <c r="E403" s="15">
        <v>43067.457002314812</v>
      </c>
      <c r="F403" s="16" t="s">
        <v>30</v>
      </c>
      <c r="G403" s="16" t="s">
        <v>30</v>
      </c>
      <c r="H403" s="15">
        <v>43067.538310185184</v>
      </c>
      <c r="I403" s="16">
        <v>0</v>
      </c>
      <c r="J403" s="16">
        <v>2</v>
      </c>
    </row>
    <row r="404" spans="1:10" x14ac:dyDescent="0.25">
      <c r="A404" s="15">
        <v>43067.53633101852</v>
      </c>
      <c r="B404" s="16">
        <v>31316</v>
      </c>
      <c r="C404" s="16">
        <v>0</v>
      </c>
      <c r="D404" s="16" t="s">
        <v>102</v>
      </c>
      <c r="E404" s="15">
        <v>43067.457025462965</v>
      </c>
      <c r="F404" s="16" t="s">
        <v>30</v>
      </c>
      <c r="G404" s="16" t="s">
        <v>30</v>
      </c>
      <c r="H404" s="15">
        <v>43067.538310185184</v>
      </c>
      <c r="I404" s="16">
        <v>0</v>
      </c>
      <c r="J404" s="16">
        <v>2</v>
      </c>
    </row>
    <row r="405" spans="1:10" x14ac:dyDescent="0.25">
      <c r="A405" s="15">
        <v>43067.53633101852</v>
      </c>
      <c r="B405" s="16">
        <v>31317</v>
      </c>
      <c r="C405" s="16">
        <v>0</v>
      </c>
      <c r="D405" s="16" t="s">
        <v>102</v>
      </c>
      <c r="E405" s="15">
        <v>43067.457060185188</v>
      </c>
      <c r="F405" s="16" t="s">
        <v>30</v>
      </c>
      <c r="G405" s="16" t="s">
        <v>30</v>
      </c>
      <c r="H405" s="15">
        <v>43067.538310185184</v>
      </c>
      <c r="I405" s="16">
        <v>0</v>
      </c>
      <c r="J405" s="16">
        <v>2</v>
      </c>
    </row>
    <row r="406" spans="1:10" x14ac:dyDescent="0.25">
      <c r="A406" s="15">
        <v>43067.53633101852</v>
      </c>
      <c r="B406" s="16">
        <v>31318</v>
      </c>
      <c r="C406" s="16">
        <v>0</v>
      </c>
      <c r="D406" s="16" t="s">
        <v>102</v>
      </c>
      <c r="E406" s="15">
        <v>43067.457083333335</v>
      </c>
      <c r="F406" s="16" t="s">
        <v>30</v>
      </c>
      <c r="G406" s="16" t="s">
        <v>30</v>
      </c>
      <c r="H406" s="15">
        <v>43067.538310185184</v>
      </c>
      <c r="I406" s="16">
        <v>0</v>
      </c>
      <c r="J406" s="16">
        <v>2</v>
      </c>
    </row>
    <row r="407" spans="1:10" x14ac:dyDescent="0.25">
      <c r="A407" s="15">
        <v>43067.53633101852</v>
      </c>
      <c r="B407" s="16">
        <v>31319</v>
      </c>
      <c r="C407" s="16">
        <v>0</v>
      </c>
      <c r="D407" s="16" t="s">
        <v>102</v>
      </c>
      <c r="E407" s="15">
        <v>43067.457152777781</v>
      </c>
      <c r="F407" s="16" t="s">
        <v>30</v>
      </c>
      <c r="G407" s="16" t="s">
        <v>30</v>
      </c>
      <c r="H407" s="15">
        <v>43067.538310185184</v>
      </c>
      <c r="I407" s="16">
        <v>0</v>
      </c>
      <c r="J407" s="16">
        <v>2</v>
      </c>
    </row>
    <row r="408" spans="1:10" x14ac:dyDescent="0.25">
      <c r="A408" s="15">
        <v>43067.53633101852</v>
      </c>
      <c r="B408" s="16">
        <v>31320</v>
      </c>
      <c r="C408" s="16">
        <v>0</v>
      </c>
      <c r="D408" s="16" t="s">
        <v>102</v>
      </c>
      <c r="E408" s="15">
        <v>43067.457118055558</v>
      </c>
      <c r="F408" s="16" t="s">
        <v>30</v>
      </c>
      <c r="G408" s="16" t="s">
        <v>30</v>
      </c>
      <c r="H408" s="15">
        <v>43067.538310185184</v>
      </c>
      <c r="I408" s="16">
        <v>0</v>
      </c>
      <c r="J408" s="16">
        <v>2</v>
      </c>
    </row>
    <row r="409" spans="1:10" x14ac:dyDescent="0.25">
      <c r="A409" s="15">
        <v>43067.53633101852</v>
      </c>
      <c r="B409" s="16">
        <v>31321</v>
      </c>
      <c r="C409" s="16">
        <v>0</v>
      </c>
      <c r="D409" s="16" t="s">
        <v>102</v>
      </c>
      <c r="E409" s="15">
        <v>43067.457187499997</v>
      </c>
      <c r="F409" s="16" t="s">
        <v>30</v>
      </c>
      <c r="G409" s="16" t="s">
        <v>30</v>
      </c>
      <c r="H409" s="15">
        <v>43067.538310185184</v>
      </c>
      <c r="I409" s="16">
        <v>0</v>
      </c>
      <c r="J409" s="16">
        <v>2</v>
      </c>
    </row>
    <row r="410" spans="1:10" x14ac:dyDescent="0.25">
      <c r="A410" s="15">
        <v>43067.53633101852</v>
      </c>
      <c r="B410" s="16">
        <v>31322</v>
      </c>
      <c r="C410" s="16">
        <v>0</v>
      </c>
      <c r="D410" s="16" t="s">
        <v>102</v>
      </c>
      <c r="E410" s="15">
        <v>43067.45721064815</v>
      </c>
      <c r="F410" s="16" t="s">
        <v>30</v>
      </c>
      <c r="G410" s="16" t="s">
        <v>30</v>
      </c>
      <c r="H410" s="15">
        <v>43067.538310185184</v>
      </c>
      <c r="I410" s="16">
        <v>0</v>
      </c>
      <c r="J410" s="16">
        <v>2</v>
      </c>
    </row>
    <row r="411" spans="1:10" x14ac:dyDescent="0.25">
      <c r="A411" s="15">
        <v>43067.53633101852</v>
      </c>
      <c r="B411" s="16">
        <v>31323</v>
      </c>
      <c r="C411" s="16">
        <v>0</v>
      </c>
      <c r="D411" s="16" t="s">
        <v>102</v>
      </c>
      <c r="E411" s="15">
        <v>43067.457245370373</v>
      </c>
      <c r="F411" s="16" t="s">
        <v>30</v>
      </c>
      <c r="G411" s="16" t="s">
        <v>30</v>
      </c>
      <c r="H411" s="15">
        <v>43067.538310185184</v>
      </c>
      <c r="I411" s="16">
        <v>0</v>
      </c>
      <c r="J411" s="16">
        <v>2</v>
      </c>
    </row>
    <row r="412" spans="1:10" x14ac:dyDescent="0.25">
      <c r="A412" s="15">
        <v>43067.53633101852</v>
      </c>
      <c r="B412" s="16">
        <v>31324</v>
      </c>
      <c r="C412" s="16">
        <v>0</v>
      </c>
      <c r="D412" s="16" t="s">
        <v>102</v>
      </c>
      <c r="E412" s="15">
        <v>43067.457280092596</v>
      </c>
      <c r="F412" s="16" t="s">
        <v>30</v>
      </c>
      <c r="G412" s="16" t="s">
        <v>30</v>
      </c>
      <c r="H412" s="15">
        <v>43067.538310185184</v>
      </c>
      <c r="I412" s="16">
        <v>0</v>
      </c>
      <c r="J412" s="16">
        <v>2</v>
      </c>
    </row>
    <row r="413" spans="1:10" x14ac:dyDescent="0.25">
      <c r="A413" s="15">
        <v>43067.53633101852</v>
      </c>
      <c r="B413" s="16">
        <v>31325</v>
      </c>
      <c r="C413" s="16">
        <v>0</v>
      </c>
      <c r="D413" s="16" t="s">
        <v>102</v>
      </c>
      <c r="E413" s="15">
        <v>43067.457314814812</v>
      </c>
      <c r="F413" s="16" t="s">
        <v>30</v>
      </c>
      <c r="G413" s="16" t="s">
        <v>30</v>
      </c>
      <c r="H413" s="15">
        <v>43067.538310185184</v>
      </c>
      <c r="I413" s="16">
        <v>0</v>
      </c>
      <c r="J413" s="16">
        <v>2</v>
      </c>
    </row>
    <row r="414" spans="1:10" x14ac:dyDescent="0.25">
      <c r="A414" s="15">
        <v>43067.539803240739</v>
      </c>
      <c r="B414" s="16">
        <v>31327</v>
      </c>
      <c r="C414" s="16">
        <v>0</v>
      </c>
      <c r="D414" s="16" t="s">
        <v>102</v>
      </c>
      <c r="E414" s="15">
        <v>43067.457349537035</v>
      </c>
      <c r="F414" s="16" t="s">
        <v>30</v>
      </c>
      <c r="G414" s="16" t="s">
        <v>30</v>
      </c>
      <c r="H414" s="15">
        <v>43067.540613425925</v>
      </c>
      <c r="I414" s="16">
        <v>0</v>
      </c>
      <c r="J414" s="16">
        <v>2</v>
      </c>
    </row>
    <row r="415" spans="1:10" x14ac:dyDescent="0.25">
      <c r="A415" s="15">
        <v>43067.539803240739</v>
      </c>
      <c r="B415" s="16">
        <v>31328</v>
      </c>
      <c r="C415" s="16">
        <v>0</v>
      </c>
      <c r="D415" s="16" t="s">
        <v>102</v>
      </c>
      <c r="E415" s="15">
        <v>43067.457384259258</v>
      </c>
      <c r="F415" s="16" t="s">
        <v>30</v>
      </c>
      <c r="G415" s="16" t="s">
        <v>30</v>
      </c>
      <c r="H415" s="15">
        <v>43067.540613425925</v>
      </c>
      <c r="I415" s="16">
        <v>0</v>
      </c>
      <c r="J415" s="16">
        <v>2</v>
      </c>
    </row>
    <row r="416" spans="1:10" x14ac:dyDescent="0.25">
      <c r="A416" s="15">
        <v>43067.539803240739</v>
      </c>
      <c r="B416" s="16">
        <v>31329</v>
      </c>
      <c r="C416" s="16">
        <v>0</v>
      </c>
      <c r="D416" s="16" t="s">
        <v>102</v>
      </c>
      <c r="E416" s="15">
        <v>43067.457407407404</v>
      </c>
      <c r="F416" s="16" t="s">
        <v>30</v>
      </c>
      <c r="G416" s="16" t="s">
        <v>30</v>
      </c>
      <c r="H416" s="15">
        <v>43067.540613425925</v>
      </c>
      <c r="I416" s="16">
        <v>0</v>
      </c>
      <c r="J416" s="16">
        <v>2</v>
      </c>
    </row>
    <row r="417" spans="1:10" x14ac:dyDescent="0.25">
      <c r="A417" s="15">
        <v>43067.539803240739</v>
      </c>
      <c r="B417" s="16">
        <v>31330</v>
      </c>
      <c r="C417" s="16">
        <v>0</v>
      </c>
      <c r="D417" s="16" t="s">
        <v>102</v>
      </c>
      <c r="E417" s="15">
        <v>43067.457442129627</v>
      </c>
      <c r="F417" s="16" t="s">
        <v>30</v>
      </c>
      <c r="G417" s="16" t="s">
        <v>30</v>
      </c>
      <c r="H417" s="15">
        <v>43067.540613425925</v>
      </c>
      <c r="I417" s="16">
        <v>0</v>
      </c>
      <c r="J417" s="16">
        <v>2</v>
      </c>
    </row>
    <row r="418" spans="1:10" x14ac:dyDescent="0.25">
      <c r="A418" s="15">
        <v>43067.539803240739</v>
      </c>
      <c r="B418" s="16">
        <v>31331</v>
      </c>
      <c r="C418" s="16">
        <v>0</v>
      </c>
      <c r="D418" s="16" t="s">
        <v>102</v>
      </c>
      <c r="E418" s="15">
        <v>43067.457476851851</v>
      </c>
      <c r="F418" s="16" t="s">
        <v>30</v>
      </c>
      <c r="G418" s="16" t="s">
        <v>30</v>
      </c>
      <c r="H418" s="15">
        <v>43067.540613425925</v>
      </c>
      <c r="I418" s="16">
        <v>0</v>
      </c>
      <c r="J418" s="16">
        <v>2</v>
      </c>
    </row>
    <row r="419" spans="1:10" x14ac:dyDescent="0.25">
      <c r="A419" s="15">
        <v>43067.539803240739</v>
      </c>
      <c r="B419" s="16">
        <v>31332</v>
      </c>
      <c r="C419" s="16">
        <v>0</v>
      </c>
      <c r="D419" s="16" t="s">
        <v>102</v>
      </c>
      <c r="E419" s="15">
        <v>43067.457511574074</v>
      </c>
      <c r="F419" s="16" t="s">
        <v>30</v>
      </c>
      <c r="G419" s="16" t="s">
        <v>30</v>
      </c>
      <c r="H419" s="15">
        <v>43067.540613425925</v>
      </c>
      <c r="I419" s="16">
        <v>0</v>
      </c>
      <c r="J419" s="16">
        <v>2</v>
      </c>
    </row>
    <row r="420" spans="1:10" x14ac:dyDescent="0.25">
      <c r="A420" s="15">
        <v>43067.539803240739</v>
      </c>
      <c r="B420" s="16">
        <v>31333</v>
      </c>
      <c r="C420" s="16">
        <v>0</v>
      </c>
      <c r="D420" s="16" t="s">
        <v>102</v>
      </c>
      <c r="E420" s="15">
        <v>43067.45753472222</v>
      </c>
      <c r="F420" s="16" t="s">
        <v>30</v>
      </c>
      <c r="G420" s="16" t="s">
        <v>30</v>
      </c>
      <c r="H420" s="15">
        <v>43067.540613425925</v>
      </c>
      <c r="I420" s="16">
        <v>0</v>
      </c>
      <c r="J420" s="16">
        <v>2</v>
      </c>
    </row>
    <row r="421" spans="1:10" x14ac:dyDescent="0.25">
      <c r="A421" s="15">
        <v>43067.539803240739</v>
      </c>
      <c r="B421" s="16">
        <v>31334</v>
      </c>
      <c r="C421" s="16">
        <v>0</v>
      </c>
      <c r="D421" s="16" t="s">
        <v>102</v>
      </c>
      <c r="E421" s="15">
        <v>43067.457569444443</v>
      </c>
      <c r="F421" s="16" t="s">
        <v>30</v>
      </c>
      <c r="G421" s="16" t="s">
        <v>30</v>
      </c>
      <c r="H421" s="15">
        <v>43067.540613425925</v>
      </c>
      <c r="I421" s="16">
        <v>0</v>
      </c>
      <c r="J421" s="16">
        <v>2</v>
      </c>
    </row>
    <row r="422" spans="1:10" x14ac:dyDescent="0.25">
      <c r="A422" s="15">
        <v>43067.539803240739</v>
      </c>
      <c r="B422" s="16">
        <v>31335</v>
      </c>
      <c r="C422" s="16">
        <v>0</v>
      </c>
      <c r="D422" s="16" t="s">
        <v>102</v>
      </c>
      <c r="E422" s="15">
        <v>43067.457592592589</v>
      </c>
      <c r="F422" s="16" t="s">
        <v>30</v>
      </c>
      <c r="G422" s="16" t="s">
        <v>30</v>
      </c>
      <c r="H422" s="15">
        <v>43067.540729166663</v>
      </c>
      <c r="I422" s="16">
        <v>0</v>
      </c>
      <c r="J422" s="16">
        <v>2</v>
      </c>
    </row>
    <row r="423" spans="1:10" x14ac:dyDescent="0.25">
      <c r="A423" s="15">
        <v>43067.543275462966</v>
      </c>
      <c r="B423" s="16">
        <v>31336</v>
      </c>
      <c r="C423" s="16">
        <v>0</v>
      </c>
      <c r="D423" s="16" t="s">
        <v>102</v>
      </c>
      <c r="E423" s="15">
        <v>43067.457627314812</v>
      </c>
      <c r="F423" s="16" t="s">
        <v>30</v>
      </c>
      <c r="G423" s="16" t="s">
        <v>30</v>
      </c>
      <c r="H423" s="15">
        <v>43067.545706018522</v>
      </c>
      <c r="I423" s="16">
        <v>0</v>
      </c>
      <c r="J423" s="16">
        <v>2</v>
      </c>
    </row>
    <row r="424" spans="1:10" x14ac:dyDescent="0.25">
      <c r="A424" s="15">
        <v>43067.543275462966</v>
      </c>
      <c r="B424" s="16">
        <v>31337</v>
      </c>
      <c r="C424" s="16">
        <v>0</v>
      </c>
      <c r="D424" s="16" t="s">
        <v>102</v>
      </c>
      <c r="E424" s="15">
        <v>43067.457662037035</v>
      </c>
      <c r="F424" s="16" t="s">
        <v>30</v>
      </c>
      <c r="G424" s="16" t="s">
        <v>30</v>
      </c>
      <c r="H424" s="15">
        <v>43067.545706018522</v>
      </c>
      <c r="I424" s="16">
        <v>0</v>
      </c>
      <c r="J424" s="16">
        <v>2</v>
      </c>
    </row>
    <row r="425" spans="1:10" x14ac:dyDescent="0.25">
      <c r="A425" s="15">
        <v>43067.543275462966</v>
      </c>
      <c r="B425" s="16">
        <v>31338</v>
      </c>
      <c r="C425" s="16">
        <v>0</v>
      </c>
      <c r="D425" s="16" t="s">
        <v>102</v>
      </c>
      <c r="E425" s="15">
        <v>43067.457696759258</v>
      </c>
      <c r="F425" s="16" t="s">
        <v>30</v>
      </c>
      <c r="G425" s="16" t="s">
        <v>30</v>
      </c>
      <c r="H425" s="15">
        <v>43067.545706018522</v>
      </c>
      <c r="I425" s="16">
        <v>0</v>
      </c>
      <c r="J425" s="16">
        <v>2</v>
      </c>
    </row>
    <row r="426" spans="1:10" x14ac:dyDescent="0.25">
      <c r="A426" s="15">
        <v>43067.543275462966</v>
      </c>
      <c r="B426" s="16">
        <v>31339</v>
      </c>
      <c r="C426" s="16">
        <v>0</v>
      </c>
      <c r="D426" s="16" t="s">
        <v>102</v>
      </c>
      <c r="E426" s="15">
        <v>43067.457719907405</v>
      </c>
      <c r="F426" s="16" t="s">
        <v>30</v>
      </c>
      <c r="G426" s="16" t="s">
        <v>30</v>
      </c>
      <c r="H426" s="15">
        <v>43067.545706018522</v>
      </c>
      <c r="I426" s="16">
        <v>0</v>
      </c>
      <c r="J426" s="16">
        <v>2</v>
      </c>
    </row>
    <row r="427" spans="1:10" x14ac:dyDescent="0.25">
      <c r="A427" s="15">
        <v>43067.543275462966</v>
      </c>
      <c r="B427" s="16">
        <v>31340</v>
      </c>
      <c r="C427" s="16">
        <v>0</v>
      </c>
      <c r="D427" s="16" t="s">
        <v>102</v>
      </c>
      <c r="E427" s="15">
        <v>43067.457754629628</v>
      </c>
      <c r="F427" s="16" t="s">
        <v>30</v>
      </c>
      <c r="G427" s="16" t="s">
        <v>30</v>
      </c>
      <c r="H427" s="15">
        <v>43067.545706018522</v>
      </c>
      <c r="I427" s="16">
        <v>0</v>
      </c>
      <c r="J427" s="16">
        <v>2</v>
      </c>
    </row>
    <row r="428" spans="1:10" x14ac:dyDescent="0.25">
      <c r="A428" s="15">
        <v>43067.543275462966</v>
      </c>
      <c r="B428" s="16">
        <v>31341</v>
      </c>
      <c r="C428" s="16">
        <v>0</v>
      </c>
      <c r="D428" s="16" t="s">
        <v>102</v>
      </c>
      <c r="E428" s="15">
        <v>43067.457777777781</v>
      </c>
      <c r="F428" s="16" t="s">
        <v>30</v>
      </c>
      <c r="G428" s="16" t="s">
        <v>30</v>
      </c>
      <c r="H428" s="15">
        <v>43067.545706018522</v>
      </c>
      <c r="I428" s="16">
        <v>0</v>
      </c>
      <c r="J428" s="16">
        <v>2</v>
      </c>
    </row>
    <row r="429" spans="1:10" x14ac:dyDescent="0.25">
      <c r="A429" s="15">
        <v>43067.543275462966</v>
      </c>
      <c r="B429" s="16">
        <v>31342</v>
      </c>
      <c r="C429" s="16">
        <v>0</v>
      </c>
      <c r="D429" s="16" t="s">
        <v>102</v>
      </c>
      <c r="E429" s="15">
        <v>43067.457812499997</v>
      </c>
      <c r="F429" s="16" t="s">
        <v>30</v>
      </c>
      <c r="G429" s="16" t="s">
        <v>30</v>
      </c>
      <c r="H429" s="15">
        <v>43067.545706018522</v>
      </c>
      <c r="I429" s="16">
        <v>0</v>
      </c>
      <c r="J429" s="16">
        <v>2</v>
      </c>
    </row>
    <row r="430" spans="1:10" x14ac:dyDescent="0.25">
      <c r="A430" s="15">
        <v>43067.543275462966</v>
      </c>
      <c r="B430" s="16">
        <v>31343</v>
      </c>
      <c r="C430" s="16">
        <v>0</v>
      </c>
      <c r="D430" s="16" t="s">
        <v>102</v>
      </c>
      <c r="E430" s="15">
        <v>43067.457870370374</v>
      </c>
      <c r="F430" s="16" t="s">
        <v>30</v>
      </c>
      <c r="G430" s="16" t="s">
        <v>30</v>
      </c>
      <c r="H430" s="15">
        <v>43067.545706018522</v>
      </c>
      <c r="I430" s="16">
        <v>0</v>
      </c>
      <c r="J430" s="16">
        <v>2</v>
      </c>
    </row>
    <row r="431" spans="1:10" x14ac:dyDescent="0.25">
      <c r="A431" s="15">
        <v>43067.543275462966</v>
      </c>
      <c r="B431" s="16">
        <v>31344</v>
      </c>
      <c r="C431" s="16">
        <v>0</v>
      </c>
      <c r="D431" s="16" t="s">
        <v>102</v>
      </c>
      <c r="E431" s="15">
        <v>43067.457928240743</v>
      </c>
      <c r="F431" s="16" t="s">
        <v>30</v>
      </c>
      <c r="G431" s="16" t="s">
        <v>30</v>
      </c>
      <c r="H431" s="15">
        <v>43067.545706018522</v>
      </c>
      <c r="I431" s="16">
        <v>0</v>
      </c>
      <c r="J431" s="16">
        <v>2</v>
      </c>
    </row>
    <row r="432" spans="1:10" x14ac:dyDescent="0.25">
      <c r="A432" s="15">
        <v>43067.543275462966</v>
      </c>
      <c r="B432" s="16">
        <v>31345</v>
      </c>
      <c r="C432" s="16">
        <v>0</v>
      </c>
      <c r="D432" s="16" t="s">
        <v>102</v>
      </c>
      <c r="E432" s="15">
        <v>43067.457905092589</v>
      </c>
      <c r="F432" s="16" t="s">
        <v>30</v>
      </c>
      <c r="G432" s="16" t="s">
        <v>30</v>
      </c>
      <c r="H432" s="15">
        <v>43067.545706018522</v>
      </c>
      <c r="I432" s="16">
        <v>0</v>
      </c>
      <c r="J432" s="16">
        <v>2</v>
      </c>
    </row>
    <row r="433" spans="1:10" x14ac:dyDescent="0.25">
      <c r="A433" s="15">
        <v>43067.546747685185</v>
      </c>
      <c r="B433" s="16">
        <v>31346</v>
      </c>
      <c r="C433" s="16">
        <v>0</v>
      </c>
      <c r="D433" s="16" t="s">
        <v>102</v>
      </c>
      <c r="E433" s="15">
        <v>43067.457962962966</v>
      </c>
      <c r="F433" s="16" t="s">
        <v>30</v>
      </c>
      <c r="G433" s="16" t="s">
        <v>30</v>
      </c>
      <c r="H433" s="15">
        <v>43067.551574074074</v>
      </c>
      <c r="I433" s="16">
        <v>0</v>
      </c>
      <c r="J433" s="16">
        <v>2</v>
      </c>
    </row>
    <row r="434" spans="1:10" x14ac:dyDescent="0.25">
      <c r="A434" s="15">
        <v>43067.546747685185</v>
      </c>
      <c r="B434" s="16">
        <v>31347</v>
      </c>
      <c r="C434" s="16">
        <v>0</v>
      </c>
      <c r="D434" s="16" t="s">
        <v>102</v>
      </c>
      <c r="E434" s="15">
        <v>43067.457986111112</v>
      </c>
      <c r="F434" s="16" t="s">
        <v>30</v>
      </c>
      <c r="G434" s="16" t="s">
        <v>30</v>
      </c>
      <c r="H434" s="15">
        <v>43067.551574074074</v>
      </c>
      <c r="I434" s="16">
        <v>0</v>
      </c>
      <c r="J434" s="16">
        <v>2</v>
      </c>
    </row>
    <row r="435" spans="1:10" x14ac:dyDescent="0.25">
      <c r="A435" s="15">
        <v>43067.546747685185</v>
      </c>
      <c r="B435" s="16">
        <v>31348</v>
      </c>
      <c r="C435" s="16">
        <v>0</v>
      </c>
      <c r="D435" s="16" t="s">
        <v>102</v>
      </c>
      <c r="E435" s="15">
        <v>43067.458020833335</v>
      </c>
      <c r="F435" s="16" t="s">
        <v>30</v>
      </c>
      <c r="G435" s="16" t="s">
        <v>30</v>
      </c>
      <c r="H435" s="15">
        <v>43067.551574074074</v>
      </c>
      <c r="I435" s="16">
        <v>0</v>
      </c>
      <c r="J435" s="16">
        <v>2</v>
      </c>
    </row>
    <row r="436" spans="1:10" x14ac:dyDescent="0.25">
      <c r="A436" s="15">
        <v>43067.546747685185</v>
      </c>
      <c r="B436" s="16">
        <v>31349</v>
      </c>
      <c r="C436" s="16">
        <v>0</v>
      </c>
      <c r="D436" s="16" t="s">
        <v>102</v>
      </c>
      <c r="E436" s="15">
        <v>43067.458043981482</v>
      </c>
      <c r="F436" s="16" t="s">
        <v>30</v>
      </c>
      <c r="G436" s="16" t="s">
        <v>30</v>
      </c>
      <c r="H436" s="15">
        <v>43067.551574074074</v>
      </c>
      <c r="I436" s="16">
        <v>0</v>
      </c>
      <c r="J436" s="16">
        <v>2</v>
      </c>
    </row>
    <row r="437" spans="1:10" x14ac:dyDescent="0.25">
      <c r="A437" s="15">
        <v>43067.546747685185</v>
      </c>
      <c r="B437" s="16">
        <v>31350</v>
      </c>
      <c r="C437" s="16">
        <v>0</v>
      </c>
      <c r="D437" s="16" t="s">
        <v>102</v>
      </c>
      <c r="E437" s="15">
        <v>43067.458078703705</v>
      </c>
      <c r="F437" s="16" t="s">
        <v>30</v>
      </c>
      <c r="G437" s="16" t="s">
        <v>30</v>
      </c>
      <c r="H437" s="15">
        <v>43067.551574074074</v>
      </c>
      <c r="I437" s="16">
        <v>0</v>
      </c>
      <c r="J437" s="16">
        <v>2</v>
      </c>
    </row>
    <row r="438" spans="1:10" x14ac:dyDescent="0.25">
      <c r="A438" s="15">
        <v>43067.546747685185</v>
      </c>
      <c r="B438" s="16">
        <v>31351</v>
      </c>
      <c r="C438" s="16">
        <v>0</v>
      </c>
      <c r="D438" s="16" t="s">
        <v>102</v>
      </c>
      <c r="E438" s="15">
        <v>43067.458113425928</v>
      </c>
      <c r="F438" s="16" t="s">
        <v>30</v>
      </c>
      <c r="G438" s="16" t="s">
        <v>30</v>
      </c>
      <c r="H438" s="15">
        <v>43067.551574074074</v>
      </c>
      <c r="I438" s="16">
        <v>0</v>
      </c>
      <c r="J438" s="16">
        <v>2</v>
      </c>
    </row>
    <row r="439" spans="1:10" x14ac:dyDescent="0.25">
      <c r="A439" s="15">
        <v>43067.546747685185</v>
      </c>
      <c r="B439" s="16">
        <v>31352</v>
      </c>
      <c r="C439" s="16">
        <v>0</v>
      </c>
      <c r="D439" s="16" t="s">
        <v>102</v>
      </c>
      <c r="E439" s="15">
        <v>43067.458136574074</v>
      </c>
      <c r="F439" s="16" t="s">
        <v>30</v>
      </c>
      <c r="G439" s="16" t="s">
        <v>30</v>
      </c>
      <c r="H439" s="15">
        <v>43067.551574074074</v>
      </c>
      <c r="I439" s="16">
        <v>0</v>
      </c>
      <c r="J439" s="16">
        <v>2</v>
      </c>
    </row>
    <row r="440" spans="1:10" x14ac:dyDescent="0.25">
      <c r="A440" s="15">
        <v>43067.546747685185</v>
      </c>
      <c r="B440" s="16">
        <v>31353</v>
      </c>
      <c r="C440" s="16">
        <v>0</v>
      </c>
      <c r="D440" s="16" t="s">
        <v>102</v>
      </c>
      <c r="E440" s="15">
        <v>43067.458171296297</v>
      </c>
      <c r="F440" s="16" t="s">
        <v>30</v>
      </c>
      <c r="G440" s="16" t="s">
        <v>30</v>
      </c>
      <c r="H440" s="15">
        <v>43067.551574074074</v>
      </c>
      <c r="I440" s="16">
        <v>0</v>
      </c>
      <c r="J440" s="16">
        <v>2</v>
      </c>
    </row>
    <row r="441" spans="1:10" x14ac:dyDescent="0.25">
      <c r="A441" s="15">
        <v>43067.546747685185</v>
      </c>
      <c r="B441" s="16">
        <v>31354</v>
      </c>
      <c r="C441" s="16">
        <v>0</v>
      </c>
      <c r="D441" s="16" t="s">
        <v>102</v>
      </c>
      <c r="E441" s="15">
        <v>43067.45820601852</v>
      </c>
      <c r="F441" s="16" t="s">
        <v>30</v>
      </c>
      <c r="G441" s="16" t="s">
        <v>30</v>
      </c>
      <c r="H441" s="15">
        <v>43067.551574074074</v>
      </c>
      <c r="I441" s="16">
        <v>0</v>
      </c>
      <c r="J441" s="16">
        <v>2</v>
      </c>
    </row>
    <row r="442" spans="1:10" x14ac:dyDescent="0.25">
      <c r="A442" s="15">
        <v>43067.546747685185</v>
      </c>
      <c r="B442" s="16">
        <v>31355</v>
      </c>
      <c r="C442" s="16">
        <v>0</v>
      </c>
      <c r="D442" s="16" t="s">
        <v>102</v>
      </c>
      <c r="E442" s="15">
        <v>43067.458229166667</v>
      </c>
      <c r="F442" s="16" t="s">
        <v>30</v>
      </c>
      <c r="G442" s="16" t="s">
        <v>30</v>
      </c>
      <c r="H442" s="15">
        <v>43067.551574074074</v>
      </c>
      <c r="I442" s="16">
        <v>0</v>
      </c>
      <c r="J442" s="16">
        <v>2</v>
      </c>
    </row>
    <row r="443" spans="1:10" x14ac:dyDescent="0.25">
      <c r="A443" s="15">
        <v>43067.550219907411</v>
      </c>
      <c r="B443" s="16">
        <v>31357</v>
      </c>
      <c r="C443" s="16">
        <v>0</v>
      </c>
      <c r="D443" s="16" t="s">
        <v>102</v>
      </c>
      <c r="E443" s="15">
        <v>43067.458275462966</v>
      </c>
      <c r="F443" s="16" t="s">
        <v>30</v>
      </c>
      <c r="G443" s="16" t="s">
        <v>30</v>
      </c>
      <c r="H443" s="15">
        <v>43067.551793981482</v>
      </c>
      <c r="I443" s="16">
        <v>0</v>
      </c>
      <c r="J443" s="16">
        <v>2</v>
      </c>
    </row>
    <row r="444" spans="1:10" x14ac:dyDescent="0.25">
      <c r="A444" s="15">
        <v>43067.550219907411</v>
      </c>
      <c r="B444" s="16">
        <v>31358</v>
      </c>
      <c r="C444" s="16">
        <v>0</v>
      </c>
      <c r="D444" s="16" t="s">
        <v>102</v>
      </c>
      <c r="E444" s="15">
        <v>43067.458298611113</v>
      </c>
      <c r="F444" s="16" t="s">
        <v>30</v>
      </c>
      <c r="G444" s="16" t="s">
        <v>30</v>
      </c>
      <c r="H444" s="15">
        <v>43067.551793981482</v>
      </c>
      <c r="I444" s="16">
        <v>0</v>
      </c>
      <c r="J444" s="16">
        <v>2</v>
      </c>
    </row>
    <row r="445" spans="1:10" x14ac:dyDescent="0.25">
      <c r="A445" s="15">
        <v>43067.550219907411</v>
      </c>
      <c r="B445" s="16">
        <v>31359</v>
      </c>
      <c r="C445" s="16">
        <v>0</v>
      </c>
      <c r="D445" s="16" t="s">
        <v>102</v>
      </c>
      <c r="E445" s="15">
        <v>43067.458333333336</v>
      </c>
      <c r="F445" s="16" t="s">
        <v>30</v>
      </c>
      <c r="G445" s="16" t="s">
        <v>30</v>
      </c>
      <c r="H445" s="15">
        <v>43067.551793981482</v>
      </c>
      <c r="I445" s="16">
        <v>0</v>
      </c>
      <c r="J445" s="16">
        <v>2</v>
      </c>
    </row>
    <row r="446" spans="1:10" x14ac:dyDescent="0.25">
      <c r="A446" s="15">
        <v>43067.550219907411</v>
      </c>
      <c r="B446" s="16">
        <v>31360</v>
      </c>
      <c r="C446" s="16">
        <v>0</v>
      </c>
      <c r="D446" s="16" t="s">
        <v>102</v>
      </c>
      <c r="E446" s="15">
        <v>43067.458368055559</v>
      </c>
      <c r="F446" s="16" t="s">
        <v>30</v>
      </c>
      <c r="G446" s="16" t="s">
        <v>30</v>
      </c>
      <c r="H446" s="15">
        <v>43067.551793981482</v>
      </c>
      <c r="I446" s="16">
        <v>0</v>
      </c>
      <c r="J446" s="16">
        <v>2</v>
      </c>
    </row>
    <row r="447" spans="1:10" x14ac:dyDescent="0.25">
      <c r="A447" s="15">
        <v>43067.550219907411</v>
      </c>
      <c r="B447" s="16">
        <v>31361</v>
      </c>
      <c r="C447" s="16">
        <v>0</v>
      </c>
      <c r="D447" s="16" t="s">
        <v>102</v>
      </c>
      <c r="E447" s="15">
        <v>43067.458402777775</v>
      </c>
      <c r="F447" s="16" t="s">
        <v>30</v>
      </c>
      <c r="G447" s="16" t="s">
        <v>30</v>
      </c>
      <c r="H447" s="15">
        <v>43067.551793981482</v>
      </c>
      <c r="I447" s="16">
        <v>0</v>
      </c>
      <c r="J447" s="16">
        <v>2</v>
      </c>
    </row>
    <row r="448" spans="1:10" x14ac:dyDescent="0.25">
      <c r="A448" s="15">
        <v>43067.550219907411</v>
      </c>
      <c r="B448" s="16">
        <v>31362</v>
      </c>
      <c r="C448" s="16">
        <v>0</v>
      </c>
      <c r="D448" s="16" t="s">
        <v>102</v>
      </c>
      <c r="E448" s="15">
        <v>43067.458425925928</v>
      </c>
      <c r="F448" s="16" t="s">
        <v>30</v>
      </c>
      <c r="G448" s="16" t="s">
        <v>30</v>
      </c>
      <c r="H448" s="15">
        <v>43067.551793981482</v>
      </c>
      <c r="I448" s="16">
        <v>0</v>
      </c>
      <c r="J448" s="16">
        <v>2</v>
      </c>
    </row>
    <row r="449" spans="1:10" x14ac:dyDescent="0.25">
      <c r="A449" s="15">
        <v>43067.550219907411</v>
      </c>
      <c r="B449" s="16">
        <v>31363</v>
      </c>
      <c r="C449" s="16">
        <v>0</v>
      </c>
      <c r="D449" s="16" t="s">
        <v>102</v>
      </c>
      <c r="E449" s="15">
        <v>43067.458472222221</v>
      </c>
      <c r="F449" s="16" t="s">
        <v>30</v>
      </c>
      <c r="G449" s="16" t="s">
        <v>30</v>
      </c>
      <c r="H449" s="15">
        <v>43067.551793981482</v>
      </c>
      <c r="I449" s="16">
        <v>0</v>
      </c>
      <c r="J449" s="16">
        <v>2</v>
      </c>
    </row>
    <row r="450" spans="1:10" x14ac:dyDescent="0.25">
      <c r="A450" s="15">
        <v>43067.550219907411</v>
      </c>
      <c r="B450" s="16">
        <v>31364</v>
      </c>
      <c r="C450" s="16">
        <v>0</v>
      </c>
      <c r="D450" s="16" t="s">
        <v>102</v>
      </c>
      <c r="E450" s="15">
        <v>43067.458495370367</v>
      </c>
      <c r="F450" s="16" t="s">
        <v>30</v>
      </c>
      <c r="G450" s="16" t="s">
        <v>30</v>
      </c>
      <c r="H450" s="15">
        <v>43067.551793981482</v>
      </c>
      <c r="I450" s="16">
        <v>0</v>
      </c>
      <c r="J450" s="16">
        <v>2</v>
      </c>
    </row>
    <row r="451" spans="1:10" x14ac:dyDescent="0.25">
      <c r="A451" s="15">
        <v>43067.550219907411</v>
      </c>
      <c r="B451" s="16">
        <v>31365</v>
      </c>
      <c r="C451" s="16">
        <v>0</v>
      </c>
      <c r="D451" s="16" t="s">
        <v>102</v>
      </c>
      <c r="E451" s="15">
        <v>43067.45853009259</v>
      </c>
      <c r="F451" s="16" t="s">
        <v>30</v>
      </c>
      <c r="G451" s="16" t="s">
        <v>30</v>
      </c>
      <c r="H451" s="15">
        <v>43067.551793981482</v>
      </c>
      <c r="I451" s="16">
        <v>0</v>
      </c>
      <c r="J451" s="16">
        <v>2</v>
      </c>
    </row>
    <row r="452" spans="1:10" x14ac:dyDescent="0.25">
      <c r="A452" s="15">
        <v>43067.550219907411</v>
      </c>
      <c r="B452" s="16">
        <v>31366</v>
      </c>
      <c r="C452" s="16">
        <v>0</v>
      </c>
      <c r="D452" s="16" t="s">
        <v>102</v>
      </c>
      <c r="E452" s="15">
        <v>43067.458553240744</v>
      </c>
      <c r="F452" s="16" t="s">
        <v>30</v>
      </c>
      <c r="G452" s="16" t="s">
        <v>30</v>
      </c>
      <c r="H452" s="15">
        <v>43067.551793981482</v>
      </c>
      <c r="I452" s="16">
        <v>0</v>
      </c>
      <c r="J452" s="16">
        <v>2</v>
      </c>
    </row>
    <row r="453" spans="1:10" x14ac:dyDescent="0.25">
      <c r="A453" s="15">
        <v>43067.55369212963</v>
      </c>
      <c r="B453" s="16">
        <v>31367</v>
      </c>
      <c r="C453" s="16">
        <v>0</v>
      </c>
      <c r="D453" s="16" t="s">
        <v>102</v>
      </c>
      <c r="E453" s="15">
        <v>43067.458587962959</v>
      </c>
      <c r="F453" s="16" t="s">
        <v>30</v>
      </c>
      <c r="G453" s="16" t="s">
        <v>30</v>
      </c>
      <c r="H453" s="15">
        <v>43067.559363425928</v>
      </c>
      <c r="I453" s="16">
        <v>0</v>
      </c>
      <c r="J453" s="16">
        <v>2</v>
      </c>
    </row>
    <row r="454" spans="1:10" x14ac:dyDescent="0.25">
      <c r="A454" s="15">
        <v>43067.55369212963</v>
      </c>
      <c r="B454" s="16">
        <v>31368</v>
      </c>
      <c r="C454" s="16">
        <v>0</v>
      </c>
      <c r="D454" s="16" t="s">
        <v>102</v>
      </c>
      <c r="E454" s="15">
        <v>43067.458622685182</v>
      </c>
      <c r="F454" s="16" t="s">
        <v>30</v>
      </c>
      <c r="G454" s="16" t="s">
        <v>30</v>
      </c>
      <c r="H454" s="15">
        <v>43067.559363425928</v>
      </c>
      <c r="I454" s="16">
        <v>0</v>
      </c>
      <c r="J454" s="16">
        <v>2</v>
      </c>
    </row>
    <row r="455" spans="1:10" x14ac:dyDescent="0.25">
      <c r="A455" s="15">
        <v>43067.55369212963</v>
      </c>
      <c r="B455" s="16">
        <v>31369</v>
      </c>
      <c r="C455" s="16">
        <v>0</v>
      </c>
      <c r="D455" s="16" t="s">
        <v>102</v>
      </c>
      <c r="E455" s="15">
        <v>43067.458657407406</v>
      </c>
      <c r="F455" s="16" t="s">
        <v>30</v>
      </c>
      <c r="G455" s="16" t="s">
        <v>30</v>
      </c>
      <c r="H455" s="15">
        <v>43067.559363425928</v>
      </c>
      <c r="I455" s="16">
        <v>0</v>
      </c>
      <c r="J455" s="16">
        <v>2</v>
      </c>
    </row>
    <row r="456" spans="1:10" x14ac:dyDescent="0.25">
      <c r="A456" s="15">
        <v>43067.55369212963</v>
      </c>
      <c r="B456" s="16">
        <v>31370</v>
      </c>
      <c r="C456" s="16">
        <v>0</v>
      </c>
      <c r="D456" s="16" t="s">
        <v>102</v>
      </c>
      <c r="E456" s="15">
        <v>43067.458692129629</v>
      </c>
      <c r="F456" s="16" t="s">
        <v>30</v>
      </c>
      <c r="G456" s="16" t="s">
        <v>30</v>
      </c>
      <c r="H456" s="15">
        <v>43067.559363425928</v>
      </c>
      <c r="I456" s="16">
        <v>0</v>
      </c>
      <c r="J456" s="16">
        <v>2</v>
      </c>
    </row>
    <row r="457" spans="1:10" x14ac:dyDescent="0.25">
      <c r="A457" s="15">
        <v>43067.55369212963</v>
      </c>
      <c r="B457" s="16">
        <v>31371</v>
      </c>
      <c r="C457" s="16">
        <v>0</v>
      </c>
      <c r="D457" s="16" t="s">
        <v>102</v>
      </c>
      <c r="E457" s="15">
        <v>43067.458726851852</v>
      </c>
      <c r="F457" s="16" t="s">
        <v>30</v>
      </c>
      <c r="G457" s="16" t="s">
        <v>30</v>
      </c>
      <c r="H457" s="15">
        <v>43067.559363425928</v>
      </c>
      <c r="I457" s="16">
        <v>0</v>
      </c>
      <c r="J457" s="16">
        <v>2</v>
      </c>
    </row>
    <row r="458" spans="1:10" x14ac:dyDescent="0.25">
      <c r="A458" s="15">
        <v>43067.55369212963</v>
      </c>
      <c r="B458" s="16">
        <v>31372</v>
      </c>
      <c r="C458" s="16">
        <v>0</v>
      </c>
      <c r="D458" s="16" t="s">
        <v>102</v>
      </c>
      <c r="E458" s="15">
        <v>43067.458749999998</v>
      </c>
      <c r="F458" s="16" t="s">
        <v>30</v>
      </c>
      <c r="G458" s="16" t="s">
        <v>30</v>
      </c>
      <c r="H458" s="15">
        <v>43067.559363425928</v>
      </c>
      <c r="I458" s="16">
        <v>0</v>
      </c>
      <c r="J458" s="16">
        <v>2</v>
      </c>
    </row>
    <row r="459" spans="1:10" x14ac:dyDescent="0.25">
      <c r="A459" s="15">
        <v>43067.55369212963</v>
      </c>
      <c r="B459" s="16">
        <v>31373</v>
      </c>
      <c r="C459" s="16">
        <v>0</v>
      </c>
      <c r="D459" s="16" t="s">
        <v>102</v>
      </c>
      <c r="E459" s="15">
        <v>43067.458784722221</v>
      </c>
      <c r="F459" s="16" t="s">
        <v>30</v>
      </c>
      <c r="G459" s="16" t="s">
        <v>30</v>
      </c>
      <c r="H459" s="15">
        <v>43067.559363425928</v>
      </c>
      <c r="I459" s="16">
        <v>0</v>
      </c>
      <c r="J459" s="16">
        <v>2</v>
      </c>
    </row>
    <row r="460" spans="1:10" x14ac:dyDescent="0.25">
      <c r="A460" s="15">
        <v>43067.55369212963</v>
      </c>
      <c r="B460" s="16">
        <v>31374</v>
      </c>
      <c r="C460" s="16">
        <v>0</v>
      </c>
      <c r="D460" s="16" t="s">
        <v>102</v>
      </c>
      <c r="E460" s="15">
        <v>43067.458819444444</v>
      </c>
      <c r="F460" s="16" t="s">
        <v>30</v>
      </c>
      <c r="G460" s="16" t="s">
        <v>30</v>
      </c>
      <c r="H460" s="15">
        <v>43067.559363425928</v>
      </c>
      <c r="I460" s="16">
        <v>0</v>
      </c>
      <c r="J460" s="16">
        <v>2</v>
      </c>
    </row>
    <row r="461" spans="1:10" x14ac:dyDescent="0.25">
      <c r="A461" s="15">
        <v>43067.55369212963</v>
      </c>
      <c r="B461" s="16">
        <v>31375</v>
      </c>
      <c r="C461" s="16">
        <v>0</v>
      </c>
      <c r="D461" s="16" t="s">
        <v>102</v>
      </c>
      <c r="E461" s="15">
        <v>43067.458854166667</v>
      </c>
      <c r="F461" s="16" t="s">
        <v>30</v>
      </c>
      <c r="G461" s="16" t="s">
        <v>30</v>
      </c>
      <c r="H461" s="15">
        <v>43067.559363425928</v>
      </c>
      <c r="I461" s="16">
        <v>0</v>
      </c>
      <c r="J461" s="16">
        <v>2</v>
      </c>
    </row>
    <row r="462" spans="1:10" x14ac:dyDescent="0.25">
      <c r="A462" s="15">
        <v>43067.55369212963</v>
      </c>
      <c r="B462" s="16">
        <v>31376</v>
      </c>
      <c r="C462" s="16">
        <v>0</v>
      </c>
      <c r="D462" s="16" t="s">
        <v>102</v>
      </c>
      <c r="E462" s="15">
        <v>43067.458877314813</v>
      </c>
      <c r="F462" s="16" t="s">
        <v>30</v>
      </c>
      <c r="G462" s="16" t="s">
        <v>30</v>
      </c>
      <c r="H462" s="15">
        <v>43067.559363425928</v>
      </c>
      <c r="I462" s="16">
        <v>0</v>
      </c>
      <c r="J462" s="16">
        <v>2</v>
      </c>
    </row>
    <row r="463" spans="1:10" x14ac:dyDescent="0.25">
      <c r="A463" s="15">
        <v>43067.557164351849</v>
      </c>
      <c r="B463" s="16">
        <v>31378</v>
      </c>
      <c r="C463" s="16">
        <v>0</v>
      </c>
      <c r="D463" s="16" t="s">
        <v>102</v>
      </c>
      <c r="E463" s="15">
        <v>43067.458912037036</v>
      </c>
      <c r="F463" s="16" t="s">
        <v>30</v>
      </c>
      <c r="G463" s="16" t="s">
        <v>30</v>
      </c>
      <c r="H463" s="15">
        <v>43067.559363425928</v>
      </c>
      <c r="I463" s="16">
        <v>0</v>
      </c>
      <c r="J463" s="16">
        <v>2</v>
      </c>
    </row>
    <row r="464" spans="1:10" x14ac:dyDescent="0.25">
      <c r="A464" s="15">
        <v>43067.557164351849</v>
      </c>
      <c r="B464" s="16">
        <v>31379</v>
      </c>
      <c r="C464" s="16">
        <v>0</v>
      </c>
      <c r="D464" s="16" t="s">
        <v>102</v>
      </c>
      <c r="E464" s="15">
        <v>43067.45894675926</v>
      </c>
      <c r="F464" s="16" t="s">
        <v>30</v>
      </c>
      <c r="G464" s="16" t="s">
        <v>30</v>
      </c>
      <c r="H464" s="15">
        <v>43067.559363425928</v>
      </c>
      <c r="I464" s="16">
        <v>0</v>
      </c>
      <c r="J464" s="16">
        <v>2</v>
      </c>
    </row>
    <row r="465" spans="1:10" x14ac:dyDescent="0.25">
      <c r="A465" s="15">
        <v>43067.557164351849</v>
      </c>
      <c r="B465" s="16">
        <v>31380</v>
      </c>
      <c r="C465" s="16">
        <v>0</v>
      </c>
      <c r="D465" s="16" t="s">
        <v>102</v>
      </c>
      <c r="E465" s="15">
        <v>43067.458969907406</v>
      </c>
      <c r="F465" s="16" t="s">
        <v>30</v>
      </c>
      <c r="G465" s="16" t="s">
        <v>30</v>
      </c>
      <c r="H465" s="15">
        <v>43067.559363425928</v>
      </c>
      <c r="I465" s="16">
        <v>0</v>
      </c>
      <c r="J465" s="16">
        <v>2</v>
      </c>
    </row>
    <row r="466" spans="1:10" x14ac:dyDescent="0.25">
      <c r="A466" s="15">
        <v>43067.557164351849</v>
      </c>
      <c r="B466" s="16">
        <v>31381</v>
      </c>
      <c r="C466" s="16">
        <v>0</v>
      </c>
      <c r="D466" s="16" t="s">
        <v>102</v>
      </c>
      <c r="E466" s="15">
        <v>43067.459004629629</v>
      </c>
      <c r="F466" s="16" t="s">
        <v>30</v>
      </c>
      <c r="G466" s="16" t="s">
        <v>30</v>
      </c>
      <c r="H466" s="15">
        <v>43067.559363425928</v>
      </c>
      <c r="I466" s="16">
        <v>0</v>
      </c>
      <c r="J466" s="16">
        <v>2</v>
      </c>
    </row>
    <row r="467" spans="1:10" x14ac:dyDescent="0.25">
      <c r="A467" s="15">
        <v>43067.557164351849</v>
      </c>
      <c r="B467" s="16">
        <v>31382</v>
      </c>
      <c r="C467" s="16">
        <v>0</v>
      </c>
      <c r="D467" s="16" t="s">
        <v>102</v>
      </c>
      <c r="E467" s="15">
        <v>43067.459039351852</v>
      </c>
      <c r="F467" s="16" t="s">
        <v>30</v>
      </c>
      <c r="G467" s="16" t="s">
        <v>30</v>
      </c>
      <c r="H467" s="15">
        <v>43067.559363425928</v>
      </c>
      <c r="I467" s="16">
        <v>0</v>
      </c>
      <c r="J467" s="16">
        <v>2</v>
      </c>
    </row>
    <row r="468" spans="1:10" x14ac:dyDescent="0.25">
      <c r="A468" s="15">
        <v>43067.557164351849</v>
      </c>
      <c r="B468" s="16">
        <v>31383</v>
      </c>
      <c r="C468" s="16">
        <v>0</v>
      </c>
      <c r="D468" s="16" t="s">
        <v>102</v>
      </c>
      <c r="E468" s="15">
        <v>43067.459062499998</v>
      </c>
      <c r="F468" s="16" t="s">
        <v>30</v>
      </c>
      <c r="G468" s="16" t="s">
        <v>30</v>
      </c>
      <c r="H468" s="15">
        <v>43067.559363425928</v>
      </c>
      <c r="I468" s="16">
        <v>0</v>
      </c>
      <c r="J468" s="16">
        <v>2</v>
      </c>
    </row>
    <row r="469" spans="1:10" x14ac:dyDescent="0.25">
      <c r="A469" s="15">
        <v>43067.557164351849</v>
      </c>
      <c r="B469" s="16">
        <v>31384</v>
      </c>
      <c r="C469" s="16">
        <v>0</v>
      </c>
      <c r="D469" s="16" t="s">
        <v>102</v>
      </c>
      <c r="E469" s="15">
        <v>43067.459097222221</v>
      </c>
      <c r="F469" s="16" t="s">
        <v>30</v>
      </c>
      <c r="G469" s="16" t="s">
        <v>30</v>
      </c>
      <c r="H469" s="15">
        <v>43067.559363425928</v>
      </c>
      <c r="I469" s="16">
        <v>0</v>
      </c>
      <c r="J469" s="16">
        <v>2</v>
      </c>
    </row>
    <row r="470" spans="1:10" x14ac:dyDescent="0.25">
      <c r="A470" s="15">
        <v>43067.557164351849</v>
      </c>
      <c r="B470" s="16">
        <v>31385</v>
      </c>
      <c r="C470" s="16">
        <v>0</v>
      </c>
      <c r="D470" s="16" t="s">
        <v>102</v>
      </c>
      <c r="E470" s="15">
        <v>43067.459120370368</v>
      </c>
      <c r="F470" s="16" t="s">
        <v>30</v>
      </c>
      <c r="G470" s="16" t="s">
        <v>30</v>
      </c>
      <c r="H470" s="15">
        <v>43067.559363425928</v>
      </c>
      <c r="I470" s="16">
        <v>0</v>
      </c>
      <c r="J470" s="16">
        <v>2</v>
      </c>
    </row>
    <row r="471" spans="1:10" x14ac:dyDescent="0.25">
      <c r="A471" s="15">
        <v>43067.557164351849</v>
      </c>
      <c r="B471" s="16">
        <v>31386</v>
      </c>
      <c r="C471" s="16">
        <v>0</v>
      </c>
      <c r="D471" s="16" t="s">
        <v>102</v>
      </c>
      <c r="E471" s="15">
        <v>43067.459155092591</v>
      </c>
      <c r="F471" s="16" t="s">
        <v>30</v>
      </c>
      <c r="G471" s="16" t="s">
        <v>30</v>
      </c>
      <c r="H471" s="15">
        <v>43067.559363425928</v>
      </c>
      <c r="I471" s="16">
        <v>0</v>
      </c>
      <c r="J471" s="16">
        <v>2</v>
      </c>
    </row>
    <row r="472" spans="1:10" x14ac:dyDescent="0.25">
      <c r="A472" s="15">
        <v>43067.557164351849</v>
      </c>
      <c r="B472" s="16">
        <v>31387</v>
      </c>
      <c r="C472" s="16">
        <v>0</v>
      </c>
      <c r="D472" s="16" t="s">
        <v>102</v>
      </c>
      <c r="E472" s="15">
        <v>43067.459178240744</v>
      </c>
      <c r="F472" s="16" t="s">
        <v>30</v>
      </c>
      <c r="G472" s="16" t="s">
        <v>30</v>
      </c>
      <c r="H472" s="15">
        <v>43067.559363425928</v>
      </c>
      <c r="I472" s="16">
        <v>0</v>
      </c>
      <c r="J472" s="16">
        <v>2</v>
      </c>
    </row>
    <row r="473" spans="1:10" x14ac:dyDescent="0.25">
      <c r="A473" s="15">
        <v>43067.560636574075</v>
      </c>
      <c r="B473" s="16">
        <v>31388</v>
      </c>
      <c r="C473" s="16">
        <v>0</v>
      </c>
      <c r="D473" s="16" t="s">
        <v>102</v>
      </c>
      <c r="E473" s="15">
        <v>43067.45921296296</v>
      </c>
      <c r="F473" s="16" t="s">
        <v>30</v>
      </c>
      <c r="G473" s="16" t="s">
        <v>30</v>
      </c>
      <c r="H473" s="15">
        <v>43067.57068287037</v>
      </c>
      <c r="I473" s="16">
        <v>0</v>
      </c>
      <c r="J473" s="16">
        <v>2</v>
      </c>
    </row>
    <row r="474" spans="1:10" x14ac:dyDescent="0.25">
      <c r="A474" s="15">
        <v>43067.560636574075</v>
      </c>
      <c r="B474" s="16">
        <v>31389</v>
      </c>
      <c r="C474" s="16">
        <v>0</v>
      </c>
      <c r="D474" s="16" t="s">
        <v>102</v>
      </c>
      <c r="E474" s="15">
        <v>43067.459236111114</v>
      </c>
      <c r="F474" s="16" t="s">
        <v>30</v>
      </c>
      <c r="G474" s="16" t="s">
        <v>30</v>
      </c>
      <c r="H474" s="15">
        <v>43067.57068287037</v>
      </c>
      <c r="I474" s="16">
        <v>0</v>
      </c>
      <c r="J474" s="16">
        <v>2</v>
      </c>
    </row>
    <row r="475" spans="1:10" x14ac:dyDescent="0.25">
      <c r="A475" s="15">
        <v>43067.560636574075</v>
      </c>
      <c r="B475" s="16">
        <v>31390</v>
      </c>
      <c r="C475" s="16">
        <v>0</v>
      </c>
      <c r="D475" s="16" t="s">
        <v>102</v>
      </c>
      <c r="E475" s="15">
        <v>43067.459270833337</v>
      </c>
      <c r="F475" s="16" t="s">
        <v>30</v>
      </c>
      <c r="G475" s="16" t="s">
        <v>30</v>
      </c>
      <c r="H475" s="15">
        <v>43067.57068287037</v>
      </c>
      <c r="I475" s="16">
        <v>0</v>
      </c>
      <c r="J475" s="16">
        <v>2</v>
      </c>
    </row>
    <row r="476" spans="1:10" x14ac:dyDescent="0.25">
      <c r="A476" s="15">
        <v>43067.560636574075</v>
      </c>
      <c r="B476" s="16">
        <v>31391</v>
      </c>
      <c r="C476" s="16">
        <v>0</v>
      </c>
      <c r="D476" s="16" t="s">
        <v>102</v>
      </c>
      <c r="E476" s="15">
        <v>43067.459340277775</v>
      </c>
      <c r="F476" s="16" t="s">
        <v>30</v>
      </c>
      <c r="G476" s="16" t="s">
        <v>30</v>
      </c>
      <c r="H476" s="15">
        <v>43067.57068287037</v>
      </c>
      <c r="I476" s="16">
        <v>0</v>
      </c>
      <c r="J476" s="16">
        <v>2</v>
      </c>
    </row>
    <row r="477" spans="1:10" x14ac:dyDescent="0.25">
      <c r="A477" s="15">
        <v>43067.560636574075</v>
      </c>
      <c r="B477" s="16">
        <v>31392</v>
      </c>
      <c r="C477" s="16">
        <v>0</v>
      </c>
      <c r="D477" s="16" t="s">
        <v>102</v>
      </c>
      <c r="E477" s="15">
        <v>43067.459363425929</v>
      </c>
      <c r="F477" s="16" t="s">
        <v>30</v>
      </c>
      <c r="G477" s="16" t="s">
        <v>30</v>
      </c>
      <c r="H477" s="15">
        <v>43067.57068287037</v>
      </c>
      <c r="I477" s="16">
        <v>0</v>
      </c>
      <c r="J477" s="16">
        <v>2</v>
      </c>
    </row>
    <row r="478" spans="1:10" x14ac:dyDescent="0.25">
      <c r="A478" s="15">
        <v>43067.560636574075</v>
      </c>
      <c r="B478" s="16">
        <v>31393</v>
      </c>
      <c r="C478" s="16">
        <v>0</v>
      </c>
      <c r="D478" s="16" t="s">
        <v>102</v>
      </c>
      <c r="E478" s="15">
        <v>43067.459386574075</v>
      </c>
      <c r="F478" s="16" t="s">
        <v>30</v>
      </c>
      <c r="G478" s="16" t="s">
        <v>30</v>
      </c>
      <c r="H478" s="15">
        <v>43067.57068287037</v>
      </c>
      <c r="I478" s="16">
        <v>0</v>
      </c>
      <c r="J478" s="16">
        <v>2</v>
      </c>
    </row>
    <row r="479" spans="1:10" x14ac:dyDescent="0.25">
      <c r="A479" s="15">
        <v>43067.560636574075</v>
      </c>
      <c r="B479" s="16">
        <v>31394</v>
      </c>
      <c r="C479" s="16">
        <v>0</v>
      </c>
      <c r="D479" s="16" t="s">
        <v>102</v>
      </c>
      <c r="E479" s="15">
        <v>43067.459421296298</v>
      </c>
      <c r="F479" s="16" t="s">
        <v>30</v>
      </c>
      <c r="G479" s="16" t="s">
        <v>30</v>
      </c>
      <c r="H479" s="15">
        <v>43067.57068287037</v>
      </c>
      <c r="I479" s="16">
        <v>0</v>
      </c>
      <c r="J479" s="16">
        <v>2</v>
      </c>
    </row>
    <row r="480" spans="1:10" x14ac:dyDescent="0.25">
      <c r="A480" s="15">
        <v>43067.560636574075</v>
      </c>
      <c r="B480" s="16">
        <v>31395</v>
      </c>
      <c r="C480" s="16">
        <v>0</v>
      </c>
      <c r="D480" s="16" t="s">
        <v>102</v>
      </c>
      <c r="E480" s="15">
        <v>43067.459456018521</v>
      </c>
      <c r="F480" s="16" t="s">
        <v>30</v>
      </c>
      <c r="G480" s="16" t="s">
        <v>30</v>
      </c>
      <c r="H480" s="15">
        <v>43067.57068287037</v>
      </c>
      <c r="I480" s="16">
        <v>0</v>
      </c>
      <c r="J480" s="16">
        <v>2</v>
      </c>
    </row>
    <row r="481" spans="1:10" x14ac:dyDescent="0.25">
      <c r="A481" s="15">
        <v>43067.560636574075</v>
      </c>
      <c r="B481" s="16">
        <v>31396</v>
      </c>
      <c r="C481" s="16">
        <v>0</v>
      </c>
      <c r="D481" s="16" t="s">
        <v>102</v>
      </c>
      <c r="E481" s="15">
        <v>43067.459490740737</v>
      </c>
      <c r="F481" s="16" t="s">
        <v>30</v>
      </c>
      <c r="G481" s="16" t="s">
        <v>30</v>
      </c>
      <c r="H481" s="15">
        <v>43067.57068287037</v>
      </c>
      <c r="I481" s="16">
        <v>0</v>
      </c>
      <c r="J481" s="16">
        <v>2</v>
      </c>
    </row>
    <row r="482" spans="1:10" x14ac:dyDescent="0.25">
      <c r="A482" s="15">
        <v>43067.560636574075</v>
      </c>
      <c r="B482" s="16">
        <v>31397</v>
      </c>
      <c r="C482" s="16">
        <v>0</v>
      </c>
      <c r="D482" s="16" t="s">
        <v>102</v>
      </c>
      <c r="E482" s="15">
        <v>43067.459513888891</v>
      </c>
      <c r="F482" s="16" t="s">
        <v>30</v>
      </c>
      <c r="G482" s="16" t="s">
        <v>30</v>
      </c>
      <c r="H482" s="15">
        <v>43067.57068287037</v>
      </c>
      <c r="I482" s="16">
        <v>0</v>
      </c>
      <c r="J482" s="16">
        <v>2</v>
      </c>
    </row>
    <row r="483" spans="1:10" x14ac:dyDescent="0.25">
      <c r="A483" s="15">
        <v>43067.564108796294</v>
      </c>
      <c r="B483" s="16">
        <v>31398</v>
      </c>
      <c r="C483" s="16">
        <v>0</v>
      </c>
      <c r="D483" s="16" t="s">
        <v>102</v>
      </c>
      <c r="E483" s="15">
        <v>43067.459548611114</v>
      </c>
      <c r="F483" s="16" t="s">
        <v>30</v>
      </c>
      <c r="G483" s="16" t="s">
        <v>30</v>
      </c>
      <c r="H483" s="15">
        <v>43067.57068287037</v>
      </c>
      <c r="I483" s="16">
        <v>0</v>
      </c>
      <c r="J483" s="16">
        <v>2</v>
      </c>
    </row>
    <row r="484" spans="1:10" x14ac:dyDescent="0.25">
      <c r="A484" s="15">
        <v>43067.564108796294</v>
      </c>
      <c r="B484" s="16">
        <v>31399</v>
      </c>
      <c r="C484" s="16">
        <v>0</v>
      </c>
      <c r="D484" s="16" t="s">
        <v>102</v>
      </c>
      <c r="E484" s="15">
        <v>43067.459583333337</v>
      </c>
      <c r="F484" s="16" t="s">
        <v>30</v>
      </c>
      <c r="G484" s="16" t="s">
        <v>30</v>
      </c>
      <c r="H484" s="15">
        <v>43067.57068287037</v>
      </c>
      <c r="I484" s="16">
        <v>0</v>
      </c>
      <c r="J484" s="16">
        <v>2</v>
      </c>
    </row>
    <row r="485" spans="1:10" x14ac:dyDescent="0.25">
      <c r="A485" s="15">
        <v>43067.564108796294</v>
      </c>
      <c r="B485" s="16">
        <v>31400</v>
      </c>
      <c r="C485" s="16">
        <v>0</v>
      </c>
      <c r="D485" s="16" t="s">
        <v>102</v>
      </c>
      <c r="E485" s="15">
        <v>43067.459618055553</v>
      </c>
      <c r="F485" s="16" t="s">
        <v>30</v>
      </c>
      <c r="G485" s="16" t="s">
        <v>30</v>
      </c>
      <c r="H485" s="15">
        <v>43067.57068287037</v>
      </c>
      <c r="I485" s="16">
        <v>0</v>
      </c>
      <c r="J485" s="16">
        <v>2</v>
      </c>
    </row>
    <row r="486" spans="1:10" x14ac:dyDescent="0.25">
      <c r="A486" s="15">
        <v>43067.564108796294</v>
      </c>
      <c r="B486" s="16">
        <v>31401</v>
      </c>
      <c r="C486" s="16">
        <v>0</v>
      </c>
      <c r="D486" s="16" t="s">
        <v>102</v>
      </c>
      <c r="E486" s="15">
        <v>43067.459641203706</v>
      </c>
      <c r="F486" s="16" t="s">
        <v>30</v>
      </c>
      <c r="G486" s="16" t="s">
        <v>30</v>
      </c>
      <c r="H486" s="15">
        <v>43067.57068287037</v>
      </c>
      <c r="I486" s="16">
        <v>0</v>
      </c>
      <c r="J486" s="16">
        <v>2</v>
      </c>
    </row>
    <row r="487" spans="1:10" x14ac:dyDescent="0.25">
      <c r="A487" s="15">
        <v>43067.564108796294</v>
      </c>
      <c r="B487" s="16">
        <v>31402</v>
      </c>
      <c r="C487" s="16">
        <v>0</v>
      </c>
      <c r="D487" s="16" t="s">
        <v>102</v>
      </c>
      <c r="E487" s="15">
        <v>43067.459675925929</v>
      </c>
      <c r="F487" s="16" t="s">
        <v>30</v>
      </c>
      <c r="G487" s="16" t="s">
        <v>30</v>
      </c>
      <c r="H487" s="15">
        <v>43067.57068287037</v>
      </c>
      <c r="I487" s="16">
        <v>0</v>
      </c>
      <c r="J487" s="16">
        <v>2</v>
      </c>
    </row>
    <row r="488" spans="1:10" x14ac:dyDescent="0.25">
      <c r="A488" s="15">
        <v>43067.564108796294</v>
      </c>
      <c r="B488" s="16">
        <v>31403</v>
      </c>
      <c r="C488" s="16">
        <v>0</v>
      </c>
      <c r="D488" s="16" t="s">
        <v>102</v>
      </c>
      <c r="E488" s="15">
        <v>43067.459710648145</v>
      </c>
      <c r="F488" s="16" t="s">
        <v>30</v>
      </c>
      <c r="G488" s="16" t="s">
        <v>30</v>
      </c>
      <c r="H488" s="15">
        <v>43067.57068287037</v>
      </c>
      <c r="I488" s="16">
        <v>0</v>
      </c>
      <c r="J488" s="16">
        <v>2</v>
      </c>
    </row>
    <row r="489" spans="1:10" x14ac:dyDescent="0.25">
      <c r="A489" s="15">
        <v>43067.564108796294</v>
      </c>
      <c r="B489" s="16">
        <v>31404</v>
      </c>
      <c r="C489" s="16">
        <v>0</v>
      </c>
      <c r="D489" s="16" t="s">
        <v>102</v>
      </c>
      <c r="E489" s="15">
        <v>43067.459745370368</v>
      </c>
      <c r="F489" s="16" t="s">
        <v>30</v>
      </c>
      <c r="G489" s="16" t="s">
        <v>30</v>
      </c>
      <c r="H489" s="15">
        <v>43067.57068287037</v>
      </c>
      <c r="I489" s="16">
        <v>0</v>
      </c>
      <c r="J489" s="16">
        <v>2</v>
      </c>
    </row>
    <row r="490" spans="1:10" x14ac:dyDescent="0.25">
      <c r="A490" s="15">
        <v>43067.564108796294</v>
      </c>
      <c r="B490" s="16">
        <v>31405</v>
      </c>
      <c r="C490" s="16">
        <v>0</v>
      </c>
      <c r="D490" s="16" t="s">
        <v>102</v>
      </c>
      <c r="E490" s="15">
        <v>43067.459768518522</v>
      </c>
      <c r="F490" s="16" t="s">
        <v>30</v>
      </c>
      <c r="G490" s="16" t="s">
        <v>30</v>
      </c>
      <c r="H490" s="15">
        <v>43067.57068287037</v>
      </c>
      <c r="I490" s="16">
        <v>0</v>
      </c>
      <c r="J490" s="16">
        <v>2</v>
      </c>
    </row>
    <row r="491" spans="1:10" x14ac:dyDescent="0.25">
      <c r="A491" s="15">
        <v>43067.564108796294</v>
      </c>
      <c r="B491" s="16">
        <v>31406</v>
      </c>
      <c r="C491" s="16">
        <v>0</v>
      </c>
      <c r="D491" s="16" t="s">
        <v>102</v>
      </c>
      <c r="E491" s="15">
        <v>43067.459803240738</v>
      </c>
      <c r="F491" s="16" t="s">
        <v>30</v>
      </c>
      <c r="G491" s="16" t="s">
        <v>30</v>
      </c>
      <c r="H491" s="15">
        <v>43067.57068287037</v>
      </c>
      <c r="I491" s="16">
        <v>0</v>
      </c>
      <c r="J491" s="16">
        <v>2</v>
      </c>
    </row>
    <row r="492" spans="1:10" x14ac:dyDescent="0.25">
      <c r="A492" s="15">
        <v>43067.564108796294</v>
      </c>
      <c r="B492" s="16">
        <v>31407</v>
      </c>
      <c r="C492" s="16">
        <v>0</v>
      </c>
      <c r="D492" s="16" t="s">
        <v>102</v>
      </c>
      <c r="E492" s="15">
        <v>43067.459826388891</v>
      </c>
      <c r="F492" s="16" t="s">
        <v>30</v>
      </c>
      <c r="G492" s="16" t="s">
        <v>30</v>
      </c>
      <c r="H492" s="15">
        <v>43067.57068287037</v>
      </c>
      <c r="I492" s="16">
        <v>0</v>
      </c>
      <c r="J492" s="16">
        <v>2</v>
      </c>
    </row>
    <row r="493" spans="1:10" x14ac:dyDescent="0.25">
      <c r="A493" s="15">
        <v>43067.56758101852</v>
      </c>
      <c r="B493" s="16">
        <v>31408</v>
      </c>
      <c r="C493" s="16">
        <v>0</v>
      </c>
      <c r="D493" s="16" t="s">
        <v>102</v>
      </c>
      <c r="E493" s="15">
        <v>43067.459861111114</v>
      </c>
      <c r="F493" s="16" t="s">
        <v>30</v>
      </c>
      <c r="G493" s="16" t="s">
        <v>30</v>
      </c>
      <c r="H493" s="15">
        <v>43067.57068287037</v>
      </c>
      <c r="I493" s="16">
        <v>0</v>
      </c>
      <c r="J493" s="16">
        <v>2</v>
      </c>
    </row>
    <row r="494" spans="1:10" x14ac:dyDescent="0.25">
      <c r="A494" s="15">
        <v>43067.56758101852</v>
      </c>
      <c r="B494" s="16">
        <v>31409</v>
      </c>
      <c r="C494" s="16">
        <v>0</v>
      </c>
      <c r="D494" s="16" t="s">
        <v>102</v>
      </c>
      <c r="E494" s="15">
        <v>43067.45989583333</v>
      </c>
      <c r="F494" s="16" t="s">
        <v>30</v>
      </c>
      <c r="G494" s="16" t="s">
        <v>30</v>
      </c>
      <c r="H494" s="15">
        <v>43067.57068287037</v>
      </c>
      <c r="I494" s="16">
        <v>0</v>
      </c>
      <c r="J494" s="16">
        <v>2</v>
      </c>
    </row>
    <row r="495" spans="1:10" x14ac:dyDescent="0.25">
      <c r="A495" s="15">
        <v>43067.56758101852</v>
      </c>
      <c r="B495" s="16">
        <v>31410</v>
      </c>
      <c r="C495" s="16">
        <v>0</v>
      </c>
      <c r="D495" s="16" t="s">
        <v>102</v>
      </c>
      <c r="E495" s="15">
        <v>43067.459930555553</v>
      </c>
      <c r="F495" s="16" t="s">
        <v>30</v>
      </c>
      <c r="G495" s="16" t="s">
        <v>30</v>
      </c>
      <c r="H495" s="15">
        <v>43067.57068287037</v>
      </c>
      <c r="I495" s="16">
        <v>0</v>
      </c>
      <c r="J495" s="16">
        <v>2</v>
      </c>
    </row>
    <row r="496" spans="1:10" x14ac:dyDescent="0.25">
      <c r="A496" s="15">
        <v>43067.56758101852</v>
      </c>
      <c r="B496" s="16">
        <v>31411</v>
      </c>
      <c r="C496" s="16">
        <v>0</v>
      </c>
      <c r="D496" s="16" t="s">
        <v>102</v>
      </c>
      <c r="E496" s="15">
        <v>43067.459953703707</v>
      </c>
      <c r="F496" s="16" t="s">
        <v>30</v>
      </c>
      <c r="G496" s="16" t="s">
        <v>30</v>
      </c>
      <c r="H496" s="15">
        <v>43067.57068287037</v>
      </c>
      <c r="I496" s="16">
        <v>0</v>
      </c>
      <c r="J496" s="16">
        <v>2</v>
      </c>
    </row>
    <row r="497" spans="1:10" x14ac:dyDescent="0.25">
      <c r="A497" s="15">
        <v>43067.56758101852</v>
      </c>
      <c r="B497" s="16">
        <v>31412</v>
      </c>
      <c r="C497" s="16">
        <v>0</v>
      </c>
      <c r="D497" s="16" t="s">
        <v>102</v>
      </c>
      <c r="E497" s="15">
        <v>43067.459988425922</v>
      </c>
      <c r="F497" s="16" t="s">
        <v>30</v>
      </c>
      <c r="G497" s="16" t="s">
        <v>30</v>
      </c>
      <c r="H497" s="15">
        <v>43067.57068287037</v>
      </c>
      <c r="I497" s="16">
        <v>0</v>
      </c>
      <c r="J497" s="16">
        <v>2</v>
      </c>
    </row>
    <row r="498" spans="1:10" x14ac:dyDescent="0.25">
      <c r="A498" s="15">
        <v>43067.56758101852</v>
      </c>
      <c r="B498" s="16">
        <v>31413</v>
      </c>
      <c r="C498" s="16">
        <v>0</v>
      </c>
      <c r="D498" s="16" t="s">
        <v>102</v>
      </c>
      <c r="E498" s="15">
        <v>43067.460023148145</v>
      </c>
      <c r="F498" s="16" t="s">
        <v>30</v>
      </c>
      <c r="G498" s="16" t="s">
        <v>30</v>
      </c>
      <c r="H498" s="15">
        <v>43067.57068287037</v>
      </c>
      <c r="I498" s="16">
        <v>0</v>
      </c>
      <c r="J498" s="16">
        <v>2</v>
      </c>
    </row>
    <row r="499" spans="1:10" x14ac:dyDescent="0.25">
      <c r="A499" s="15">
        <v>43067.56758101852</v>
      </c>
      <c r="B499" s="16">
        <v>31414</v>
      </c>
      <c r="C499" s="16">
        <v>0</v>
      </c>
      <c r="D499" s="16" t="s">
        <v>102</v>
      </c>
      <c r="E499" s="15">
        <v>43067.460057870368</v>
      </c>
      <c r="F499" s="16" t="s">
        <v>30</v>
      </c>
      <c r="G499" s="16" t="s">
        <v>30</v>
      </c>
      <c r="H499" s="15">
        <v>43067.57068287037</v>
      </c>
      <c r="I499" s="16">
        <v>0</v>
      </c>
      <c r="J499" s="16">
        <v>2</v>
      </c>
    </row>
    <row r="500" spans="1:10" x14ac:dyDescent="0.25">
      <c r="A500" s="15">
        <v>43067.56758101852</v>
      </c>
      <c r="B500" s="16">
        <v>31415</v>
      </c>
      <c r="C500" s="16">
        <v>0</v>
      </c>
      <c r="D500" s="16" t="s">
        <v>102</v>
      </c>
      <c r="E500" s="15">
        <v>43067.460081018522</v>
      </c>
      <c r="F500" s="16" t="s">
        <v>30</v>
      </c>
      <c r="G500" s="16" t="s">
        <v>30</v>
      </c>
      <c r="H500" s="15">
        <v>43067.57068287037</v>
      </c>
      <c r="I500" s="16">
        <v>0</v>
      </c>
      <c r="J500" s="16">
        <v>2</v>
      </c>
    </row>
    <row r="501" spans="1:10" x14ac:dyDescent="0.25">
      <c r="A501" s="15">
        <v>43067.56758101852</v>
      </c>
      <c r="B501" s="16">
        <v>31416</v>
      </c>
      <c r="C501" s="16">
        <v>0</v>
      </c>
      <c r="D501" s="16" t="s">
        <v>102</v>
      </c>
      <c r="E501" s="15">
        <v>43067.460115740738</v>
      </c>
      <c r="F501" s="16" t="s">
        <v>30</v>
      </c>
      <c r="G501" s="16" t="s">
        <v>30</v>
      </c>
      <c r="H501" s="15">
        <v>43067.57068287037</v>
      </c>
      <c r="I501" s="16">
        <v>0</v>
      </c>
      <c r="J501" s="16">
        <v>2</v>
      </c>
    </row>
    <row r="502" spans="1:10" x14ac:dyDescent="0.25">
      <c r="A502" s="15">
        <v>43067.56758101852</v>
      </c>
      <c r="B502" s="16">
        <v>31417</v>
      </c>
      <c r="C502" s="16">
        <v>0</v>
      </c>
      <c r="D502" s="16" t="s">
        <v>102</v>
      </c>
      <c r="E502" s="15">
        <v>43067.460150462961</v>
      </c>
      <c r="F502" s="16" t="s">
        <v>30</v>
      </c>
      <c r="G502" s="16" t="s">
        <v>30</v>
      </c>
      <c r="H502" s="15">
        <v>43067.57068287037</v>
      </c>
      <c r="I502" s="16">
        <v>0</v>
      </c>
      <c r="J502" s="16">
        <v>2</v>
      </c>
    </row>
    <row r="503" spans="1:10" x14ac:dyDescent="0.25">
      <c r="A503" s="15">
        <v>43067.571053240739</v>
      </c>
      <c r="B503" s="16">
        <v>31419</v>
      </c>
      <c r="C503" s="16">
        <v>0</v>
      </c>
      <c r="D503" s="16" t="s">
        <v>102</v>
      </c>
      <c r="E503" s="15">
        <v>43067.460185185184</v>
      </c>
      <c r="F503" s="16" t="s">
        <v>30</v>
      </c>
      <c r="G503" s="16" t="s">
        <v>30</v>
      </c>
      <c r="H503" s="15">
        <v>43067.57372685185</v>
      </c>
      <c r="I503" s="16">
        <v>0</v>
      </c>
      <c r="J503" s="16">
        <v>2</v>
      </c>
    </row>
    <row r="504" spans="1:10" x14ac:dyDescent="0.25">
      <c r="A504" s="15">
        <v>43067.571053240739</v>
      </c>
      <c r="B504" s="16">
        <v>31420</v>
      </c>
      <c r="C504" s="16">
        <v>0</v>
      </c>
      <c r="D504" s="16" t="s">
        <v>102</v>
      </c>
      <c r="E504" s="15">
        <v>43067.46020833333</v>
      </c>
      <c r="F504" s="16" t="s">
        <v>30</v>
      </c>
      <c r="G504" s="16" t="s">
        <v>30</v>
      </c>
      <c r="H504" s="15">
        <v>43067.57372685185</v>
      </c>
      <c r="I504" s="16">
        <v>0</v>
      </c>
      <c r="J504" s="16">
        <v>2</v>
      </c>
    </row>
    <row r="505" spans="1:10" x14ac:dyDescent="0.25">
      <c r="A505" s="15">
        <v>43067.571053240739</v>
      </c>
      <c r="B505" s="16">
        <v>31421</v>
      </c>
      <c r="C505" s="16">
        <v>0</v>
      </c>
      <c r="D505" s="16" t="s">
        <v>102</v>
      </c>
      <c r="E505" s="15">
        <v>43067.460243055553</v>
      </c>
      <c r="F505" s="16" t="s">
        <v>30</v>
      </c>
      <c r="G505" s="16" t="s">
        <v>30</v>
      </c>
      <c r="H505" s="15">
        <v>43067.57372685185</v>
      </c>
      <c r="I505" s="16">
        <v>0</v>
      </c>
      <c r="J505" s="16">
        <v>2</v>
      </c>
    </row>
    <row r="506" spans="1:10" x14ac:dyDescent="0.25">
      <c r="A506" s="15">
        <v>43067.571053240739</v>
      </c>
      <c r="B506" s="16">
        <v>31422</v>
      </c>
      <c r="C506" s="16">
        <v>0</v>
      </c>
      <c r="D506" s="16" t="s">
        <v>102</v>
      </c>
      <c r="E506" s="15">
        <v>43067.460277777776</v>
      </c>
      <c r="F506" s="16" t="s">
        <v>30</v>
      </c>
      <c r="G506" s="16" t="s">
        <v>30</v>
      </c>
      <c r="H506" s="15">
        <v>43067.57372685185</v>
      </c>
      <c r="I506" s="16">
        <v>0</v>
      </c>
      <c r="J506" s="16">
        <v>2</v>
      </c>
    </row>
    <row r="507" spans="1:10" x14ac:dyDescent="0.25">
      <c r="A507" s="15">
        <v>43067.571053240739</v>
      </c>
      <c r="B507" s="16">
        <v>31423</v>
      </c>
      <c r="C507" s="16">
        <v>0</v>
      </c>
      <c r="D507" s="16" t="s">
        <v>102</v>
      </c>
      <c r="E507" s="15">
        <v>43067.460300925923</v>
      </c>
      <c r="F507" s="16" t="s">
        <v>30</v>
      </c>
      <c r="G507" s="16" t="s">
        <v>30</v>
      </c>
      <c r="H507" s="15">
        <v>43067.57372685185</v>
      </c>
      <c r="I507" s="16">
        <v>0</v>
      </c>
      <c r="J507" s="16">
        <v>2</v>
      </c>
    </row>
    <row r="508" spans="1:10" x14ac:dyDescent="0.25">
      <c r="A508" s="15">
        <v>43067.571053240739</v>
      </c>
      <c r="B508" s="16">
        <v>31424</v>
      </c>
      <c r="C508" s="16">
        <v>0</v>
      </c>
      <c r="D508" s="16" t="s">
        <v>102</v>
      </c>
      <c r="E508" s="15">
        <v>43067.460335648146</v>
      </c>
      <c r="F508" s="16" t="s">
        <v>30</v>
      </c>
      <c r="G508" s="16" t="s">
        <v>30</v>
      </c>
      <c r="H508" s="15">
        <v>43067.57372685185</v>
      </c>
      <c r="I508" s="16">
        <v>0</v>
      </c>
      <c r="J508" s="16">
        <v>2</v>
      </c>
    </row>
    <row r="509" spans="1:10" x14ac:dyDescent="0.25">
      <c r="A509" s="15">
        <v>43067.571053240739</v>
      </c>
      <c r="B509" s="16">
        <v>31425</v>
      </c>
      <c r="C509" s="16">
        <v>0</v>
      </c>
      <c r="D509" s="16" t="s">
        <v>102</v>
      </c>
      <c r="E509" s="15">
        <v>43067.460358796299</v>
      </c>
      <c r="F509" s="16" t="s">
        <v>30</v>
      </c>
      <c r="G509" s="16" t="s">
        <v>30</v>
      </c>
      <c r="H509" s="15">
        <v>43067.57372685185</v>
      </c>
      <c r="I509" s="16">
        <v>0</v>
      </c>
      <c r="J509" s="16">
        <v>2</v>
      </c>
    </row>
    <row r="510" spans="1:10" x14ac:dyDescent="0.25">
      <c r="A510" s="15">
        <v>43067.571053240739</v>
      </c>
      <c r="B510" s="16">
        <v>31426</v>
      </c>
      <c r="C510" s="16">
        <v>0</v>
      </c>
      <c r="D510" s="16" t="s">
        <v>102</v>
      </c>
      <c r="E510" s="15">
        <v>43067.460393518515</v>
      </c>
      <c r="F510" s="16" t="s">
        <v>30</v>
      </c>
      <c r="G510" s="16" t="s">
        <v>30</v>
      </c>
      <c r="H510" s="15">
        <v>43067.57372685185</v>
      </c>
      <c r="I510" s="16">
        <v>0</v>
      </c>
      <c r="J510" s="16">
        <v>2</v>
      </c>
    </row>
    <row r="511" spans="1:10" x14ac:dyDescent="0.25">
      <c r="A511" s="15">
        <v>43067.571053240739</v>
      </c>
      <c r="B511" s="16">
        <v>31427</v>
      </c>
      <c r="C511" s="16">
        <v>0</v>
      </c>
      <c r="D511" s="16" t="s">
        <v>102</v>
      </c>
      <c r="E511" s="15">
        <v>43067.460428240738</v>
      </c>
      <c r="F511" s="16" t="s">
        <v>30</v>
      </c>
      <c r="G511" s="16" t="s">
        <v>30</v>
      </c>
      <c r="H511" s="15">
        <v>43067.57372685185</v>
      </c>
      <c r="I511" s="16">
        <v>0</v>
      </c>
      <c r="J511" s="16">
        <v>2</v>
      </c>
    </row>
    <row r="512" spans="1:10" x14ac:dyDescent="0.25">
      <c r="A512" s="15">
        <v>43067.571053240739</v>
      </c>
      <c r="B512" s="16">
        <v>31428</v>
      </c>
      <c r="C512" s="16">
        <v>0</v>
      </c>
      <c r="D512" s="16" t="s">
        <v>102</v>
      </c>
      <c r="E512" s="15">
        <v>43067.460451388892</v>
      </c>
      <c r="F512" s="16" t="s">
        <v>30</v>
      </c>
      <c r="G512" s="16" t="s">
        <v>30</v>
      </c>
      <c r="H512" s="15">
        <v>43067.57372685185</v>
      </c>
      <c r="I512" s="16">
        <v>0</v>
      </c>
      <c r="J512" s="16">
        <v>2</v>
      </c>
    </row>
    <row r="513" spans="1:10" x14ac:dyDescent="0.25">
      <c r="A513" s="15">
        <v>43067.574525462966</v>
      </c>
      <c r="B513" s="16">
        <v>31432</v>
      </c>
      <c r="C513" s="16">
        <v>0</v>
      </c>
      <c r="D513" s="16" t="s">
        <v>102</v>
      </c>
      <c r="E513" s="15">
        <v>43067.460486111115</v>
      </c>
      <c r="F513" s="16" t="s">
        <v>30</v>
      </c>
      <c r="G513" s="16" t="s">
        <v>30</v>
      </c>
      <c r="H513" s="15">
        <v>43067.576574074075</v>
      </c>
      <c r="I513" s="16">
        <v>0</v>
      </c>
      <c r="J513" s="16">
        <v>2</v>
      </c>
    </row>
    <row r="514" spans="1:10" x14ac:dyDescent="0.25">
      <c r="A514" s="15">
        <v>43067.574525462966</v>
      </c>
      <c r="B514" s="16">
        <v>31433</v>
      </c>
      <c r="C514" s="16">
        <v>0</v>
      </c>
      <c r="D514" s="16" t="s">
        <v>102</v>
      </c>
      <c r="E514" s="15">
        <v>43067.460520833331</v>
      </c>
      <c r="F514" s="16" t="s">
        <v>30</v>
      </c>
      <c r="G514" s="16" t="s">
        <v>30</v>
      </c>
      <c r="H514" s="15">
        <v>43067.576574074075</v>
      </c>
      <c r="I514" s="16">
        <v>0</v>
      </c>
      <c r="J514" s="16">
        <v>2</v>
      </c>
    </row>
    <row r="515" spans="1:10" x14ac:dyDescent="0.25">
      <c r="A515" s="15">
        <v>43067.574525462966</v>
      </c>
      <c r="B515" s="16">
        <v>31434</v>
      </c>
      <c r="C515" s="16">
        <v>0</v>
      </c>
      <c r="D515" s="16" t="s">
        <v>102</v>
      </c>
      <c r="E515" s="15">
        <v>43067.460555555554</v>
      </c>
      <c r="F515" s="16" t="s">
        <v>30</v>
      </c>
      <c r="G515" s="16" t="s">
        <v>30</v>
      </c>
      <c r="H515" s="15">
        <v>43067.576574074075</v>
      </c>
      <c r="I515" s="16">
        <v>0</v>
      </c>
      <c r="J515" s="16">
        <v>2</v>
      </c>
    </row>
    <row r="516" spans="1:10" x14ac:dyDescent="0.25">
      <c r="A516" s="15">
        <v>43067.574525462966</v>
      </c>
      <c r="B516" s="16">
        <v>31435</v>
      </c>
      <c r="C516" s="16">
        <v>0</v>
      </c>
      <c r="D516" s="16" t="s">
        <v>102</v>
      </c>
      <c r="E516" s="15">
        <v>43067.460578703707</v>
      </c>
      <c r="F516" s="16" t="s">
        <v>30</v>
      </c>
      <c r="G516" s="16" t="s">
        <v>30</v>
      </c>
      <c r="H516" s="15">
        <v>43067.576574074075</v>
      </c>
      <c r="I516" s="16">
        <v>0</v>
      </c>
      <c r="J516" s="16">
        <v>2</v>
      </c>
    </row>
    <row r="517" spans="1:10" x14ac:dyDescent="0.25">
      <c r="A517" s="15">
        <v>43067.574525462966</v>
      </c>
      <c r="B517" s="16">
        <v>31436</v>
      </c>
      <c r="C517" s="16">
        <v>0</v>
      </c>
      <c r="D517" s="16" t="s">
        <v>102</v>
      </c>
      <c r="E517" s="15">
        <v>43067.460613425923</v>
      </c>
      <c r="F517" s="16" t="s">
        <v>30</v>
      </c>
      <c r="G517" s="16" t="s">
        <v>30</v>
      </c>
      <c r="H517" s="15">
        <v>43067.576574074075</v>
      </c>
      <c r="I517" s="16">
        <v>0</v>
      </c>
      <c r="J517" s="16">
        <v>2</v>
      </c>
    </row>
    <row r="518" spans="1:10" x14ac:dyDescent="0.25">
      <c r="A518" s="15">
        <v>43067.574525462966</v>
      </c>
      <c r="B518" s="16">
        <v>31437</v>
      </c>
      <c r="C518" s="16">
        <v>0</v>
      </c>
      <c r="D518" s="16" t="s">
        <v>102</v>
      </c>
      <c r="E518" s="15">
        <v>43067.460636574076</v>
      </c>
      <c r="F518" s="16" t="s">
        <v>30</v>
      </c>
      <c r="G518" s="16" t="s">
        <v>30</v>
      </c>
      <c r="H518" s="15">
        <v>43067.576574074075</v>
      </c>
      <c r="I518" s="16">
        <v>0</v>
      </c>
      <c r="J518" s="16">
        <v>2</v>
      </c>
    </row>
    <row r="519" spans="1:10" x14ac:dyDescent="0.25">
      <c r="A519" s="15">
        <v>43067.574525462966</v>
      </c>
      <c r="B519" s="16">
        <v>31438</v>
      </c>
      <c r="C519" s="16">
        <v>0</v>
      </c>
      <c r="D519" s="16" t="s">
        <v>102</v>
      </c>
      <c r="E519" s="15">
        <v>43067.4606712963</v>
      </c>
      <c r="F519" s="16" t="s">
        <v>30</v>
      </c>
      <c r="G519" s="16" t="s">
        <v>30</v>
      </c>
      <c r="H519" s="15">
        <v>43067.576574074075</v>
      </c>
      <c r="I519" s="16">
        <v>0</v>
      </c>
      <c r="J519" s="16">
        <v>2</v>
      </c>
    </row>
    <row r="520" spans="1:10" x14ac:dyDescent="0.25">
      <c r="A520" s="15">
        <v>43067.574525462966</v>
      </c>
      <c r="B520" s="16">
        <v>31439</v>
      </c>
      <c r="C520" s="16">
        <v>0</v>
      </c>
      <c r="D520" s="16" t="s">
        <v>102</v>
      </c>
      <c r="E520" s="15">
        <v>43067.460694444446</v>
      </c>
      <c r="F520" s="16" t="s">
        <v>30</v>
      </c>
      <c r="G520" s="16" t="s">
        <v>30</v>
      </c>
      <c r="H520" s="15">
        <v>43067.576574074075</v>
      </c>
      <c r="I520" s="16">
        <v>0</v>
      </c>
      <c r="J520" s="16">
        <v>2</v>
      </c>
    </row>
    <row r="521" spans="1:10" x14ac:dyDescent="0.25">
      <c r="A521" s="15">
        <v>43067.574525462966</v>
      </c>
      <c r="B521" s="16">
        <v>31440</v>
      </c>
      <c r="C521" s="16">
        <v>0</v>
      </c>
      <c r="D521" s="16" t="s">
        <v>102</v>
      </c>
      <c r="E521" s="15">
        <v>43067.460729166669</v>
      </c>
      <c r="F521" s="16" t="s">
        <v>30</v>
      </c>
      <c r="G521" s="16" t="s">
        <v>30</v>
      </c>
      <c r="H521" s="15">
        <v>43067.576574074075</v>
      </c>
      <c r="I521" s="16">
        <v>0</v>
      </c>
      <c r="J521" s="16">
        <v>2</v>
      </c>
    </row>
    <row r="522" spans="1:10" x14ac:dyDescent="0.25">
      <c r="A522" s="15">
        <v>43067.574525462966</v>
      </c>
      <c r="B522" s="16">
        <v>31441</v>
      </c>
      <c r="C522" s="16">
        <v>0</v>
      </c>
      <c r="D522" s="16" t="s">
        <v>102</v>
      </c>
      <c r="E522" s="15">
        <v>43067.460752314815</v>
      </c>
      <c r="F522" s="16" t="s">
        <v>30</v>
      </c>
      <c r="G522" s="16" t="s">
        <v>30</v>
      </c>
      <c r="H522" s="15">
        <v>43067.576574074075</v>
      </c>
      <c r="I522" s="16">
        <v>0</v>
      </c>
      <c r="J522" s="16">
        <v>2</v>
      </c>
    </row>
    <row r="523" spans="1:10" x14ac:dyDescent="0.25">
      <c r="A523" s="15">
        <v>43067.577997685185</v>
      </c>
      <c r="B523" s="16">
        <v>31443</v>
      </c>
      <c r="C523" s="16">
        <v>0</v>
      </c>
      <c r="D523" s="16" t="s">
        <v>102</v>
      </c>
      <c r="E523" s="15">
        <v>43067.460787037038</v>
      </c>
      <c r="F523" s="16" t="s">
        <v>30</v>
      </c>
      <c r="G523" s="16" t="s">
        <v>30</v>
      </c>
      <c r="H523" s="15">
        <v>43067.580150462964</v>
      </c>
      <c r="I523" s="16">
        <v>0</v>
      </c>
      <c r="J523" s="16">
        <v>2</v>
      </c>
    </row>
    <row r="524" spans="1:10" x14ac:dyDescent="0.25">
      <c r="A524" s="15">
        <v>43067.577997685185</v>
      </c>
      <c r="B524" s="16">
        <v>31444</v>
      </c>
      <c r="C524" s="16">
        <v>0</v>
      </c>
      <c r="D524" s="16" t="s">
        <v>102</v>
      </c>
      <c r="E524" s="15">
        <v>43067.460821759261</v>
      </c>
      <c r="F524" s="16" t="s">
        <v>30</v>
      </c>
      <c r="G524" s="16" t="s">
        <v>30</v>
      </c>
      <c r="H524" s="15">
        <v>43067.580150462964</v>
      </c>
      <c r="I524" s="16">
        <v>0</v>
      </c>
      <c r="J524" s="16">
        <v>2</v>
      </c>
    </row>
    <row r="525" spans="1:10" x14ac:dyDescent="0.25">
      <c r="A525" s="15">
        <v>43067.577997685185</v>
      </c>
      <c r="B525" s="16">
        <v>31445</v>
      </c>
      <c r="C525" s="16">
        <v>0</v>
      </c>
      <c r="D525" s="16" t="s">
        <v>102</v>
      </c>
      <c r="E525" s="15">
        <v>43067.460844907408</v>
      </c>
      <c r="F525" s="16" t="s">
        <v>30</v>
      </c>
      <c r="G525" s="16" t="s">
        <v>30</v>
      </c>
      <c r="H525" s="15">
        <v>43067.580150462964</v>
      </c>
      <c r="I525" s="16">
        <v>0</v>
      </c>
      <c r="J525" s="16">
        <v>2</v>
      </c>
    </row>
    <row r="526" spans="1:10" x14ac:dyDescent="0.25">
      <c r="A526" s="15">
        <v>43067.577997685185</v>
      </c>
      <c r="B526" s="16">
        <v>31446</v>
      </c>
      <c r="C526" s="16">
        <v>0</v>
      </c>
      <c r="D526" s="16" t="s">
        <v>102</v>
      </c>
      <c r="E526" s="15">
        <v>43067.460879629631</v>
      </c>
      <c r="F526" s="16" t="s">
        <v>30</v>
      </c>
      <c r="G526" s="16" t="s">
        <v>30</v>
      </c>
      <c r="H526" s="15">
        <v>43067.580150462964</v>
      </c>
      <c r="I526" s="16">
        <v>0</v>
      </c>
      <c r="J526" s="16">
        <v>2</v>
      </c>
    </row>
    <row r="527" spans="1:10" x14ac:dyDescent="0.25">
      <c r="A527" s="15">
        <v>43067.577997685185</v>
      </c>
      <c r="B527" s="16">
        <v>31447</v>
      </c>
      <c r="C527" s="16">
        <v>0</v>
      </c>
      <c r="D527" s="16" t="s">
        <v>102</v>
      </c>
      <c r="E527" s="15">
        <v>43067.460914351854</v>
      </c>
      <c r="F527" s="16" t="s">
        <v>30</v>
      </c>
      <c r="G527" s="16" t="s">
        <v>30</v>
      </c>
      <c r="H527" s="15">
        <v>43067.580150462964</v>
      </c>
      <c r="I527" s="16">
        <v>0</v>
      </c>
      <c r="J527" s="16">
        <v>2</v>
      </c>
    </row>
    <row r="528" spans="1:10" x14ac:dyDescent="0.25">
      <c r="A528" s="15">
        <v>43067.577997685185</v>
      </c>
      <c r="B528" s="16">
        <v>31448</v>
      </c>
      <c r="C528" s="16">
        <v>0</v>
      </c>
      <c r="D528" s="16" t="s">
        <v>102</v>
      </c>
      <c r="E528" s="15">
        <v>43067.4609375</v>
      </c>
      <c r="F528" s="16" t="s">
        <v>30</v>
      </c>
      <c r="G528" s="16" t="s">
        <v>30</v>
      </c>
      <c r="H528" s="15">
        <v>43067.580150462964</v>
      </c>
      <c r="I528" s="16">
        <v>0</v>
      </c>
      <c r="J528" s="16">
        <v>2</v>
      </c>
    </row>
    <row r="529" spans="1:10" x14ac:dyDescent="0.25">
      <c r="A529" s="15">
        <v>43067.577997685185</v>
      </c>
      <c r="B529" s="16">
        <v>31449</v>
      </c>
      <c r="C529" s="16">
        <v>0</v>
      </c>
      <c r="D529" s="16" t="s">
        <v>102</v>
      </c>
      <c r="E529" s="15">
        <v>43067.460972222223</v>
      </c>
      <c r="F529" s="16" t="s">
        <v>30</v>
      </c>
      <c r="G529" s="16" t="s">
        <v>30</v>
      </c>
      <c r="H529" s="15">
        <v>43067.580150462964</v>
      </c>
      <c r="I529" s="16">
        <v>0</v>
      </c>
      <c r="J529" s="16">
        <v>2</v>
      </c>
    </row>
    <row r="530" spans="1:10" x14ac:dyDescent="0.25">
      <c r="A530" s="15">
        <v>43067.577997685185</v>
      </c>
      <c r="B530" s="16">
        <v>31450</v>
      </c>
      <c r="C530" s="16">
        <v>0</v>
      </c>
      <c r="D530" s="16" t="s">
        <v>102</v>
      </c>
      <c r="E530" s="15">
        <v>43067.461006944446</v>
      </c>
      <c r="F530" s="16" t="s">
        <v>30</v>
      </c>
      <c r="G530" s="16" t="s">
        <v>30</v>
      </c>
      <c r="H530" s="15">
        <v>43067.580150462964</v>
      </c>
      <c r="I530" s="16">
        <v>0</v>
      </c>
      <c r="J530" s="16">
        <v>2</v>
      </c>
    </row>
    <row r="531" spans="1:10" x14ac:dyDescent="0.25">
      <c r="A531" s="15">
        <v>43067.577997685185</v>
      </c>
      <c r="B531" s="16">
        <v>31451</v>
      </c>
      <c r="C531" s="16">
        <v>0</v>
      </c>
      <c r="D531" s="16" t="s">
        <v>102</v>
      </c>
      <c r="E531" s="15">
        <v>43067.461041666669</v>
      </c>
      <c r="F531" s="16" t="s">
        <v>30</v>
      </c>
      <c r="G531" s="16" t="s">
        <v>30</v>
      </c>
      <c r="H531" s="15">
        <v>43067.580150462964</v>
      </c>
      <c r="I531" s="16">
        <v>0</v>
      </c>
      <c r="J531" s="16">
        <v>2</v>
      </c>
    </row>
    <row r="532" spans="1:10" x14ac:dyDescent="0.25">
      <c r="A532" s="15">
        <v>43067.577997685185</v>
      </c>
      <c r="B532" s="16">
        <v>31452</v>
      </c>
      <c r="C532" s="16">
        <v>0</v>
      </c>
      <c r="D532" s="16" t="s">
        <v>102</v>
      </c>
      <c r="E532" s="15">
        <v>43067.461064814815</v>
      </c>
      <c r="F532" s="16" t="s">
        <v>30</v>
      </c>
      <c r="G532" s="16" t="s">
        <v>30</v>
      </c>
      <c r="H532" s="15">
        <v>43067.580150462964</v>
      </c>
      <c r="I532" s="16">
        <v>0</v>
      </c>
      <c r="J532" s="16">
        <v>2</v>
      </c>
    </row>
    <row r="533" spans="1:10" x14ac:dyDescent="0.25">
      <c r="A533" s="15">
        <v>43067.581469907411</v>
      </c>
      <c r="B533" s="16">
        <v>31453</v>
      </c>
      <c r="C533" s="16">
        <v>0</v>
      </c>
      <c r="D533" s="16" t="s">
        <v>102</v>
      </c>
      <c r="E533" s="15">
        <v>43067.461099537039</v>
      </c>
      <c r="F533" s="16" t="s">
        <v>30</v>
      </c>
      <c r="G533" s="16" t="s">
        <v>30</v>
      </c>
      <c r="H533" s="15">
        <v>43067.583553240744</v>
      </c>
      <c r="I533" s="16">
        <v>0</v>
      </c>
      <c r="J533" s="16">
        <v>2</v>
      </c>
    </row>
    <row r="534" spans="1:10" x14ac:dyDescent="0.25">
      <c r="A534" s="15">
        <v>43067.581469907411</v>
      </c>
      <c r="B534" s="16">
        <v>31454</v>
      </c>
      <c r="C534" s="16">
        <v>0</v>
      </c>
      <c r="D534" s="16" t="s">
        <v>102</v>
      </c>
      <c r="E534" s="15">
        <v>43067.461122685185</v>
      </c>
      <c r="F534" s="16" t="s">
        <v>30</v>
      </c>
      <c r="G534" s="16" t="s">
        <v>30</v>
      </c>
      <c r="H534" s="15">
        <v>43067.583553240744</v>
      </c>
      <c r="I534" s="16">
        <v>0</v>
      </c>
      <c r="J534" s="16">
        <v>2</v>
      </c>
    </row>
    <row r="535" spans="1:10" x14ac:dyDescent="0.25">
      <c r="A535" s="15">
        <v>43067.581469907411</v>
      </c>
      <c r="B535" s="16">
        <v>31455</v>
      </c>
      <c r="C535" s="16">
        <v>0</v>
      </c>
      <c r="D535" s="16" t="s">
        <v>102</v>
      </c>
      <c r="E535" s="15">
        <v>43067.461168981485</v>
      </c>
      <c r="F535" s="16" t="s">
        <v>30</v>
      </c>
      <c r="G535" s="16" t="s">
        <v>30</v>
      </c>
      <c r="H535" s="15">
        <v>43067.583553240744</v>
      </c>
      <c r="I535" s="16">
        <v>0</v>
      </c>
      <c r="J535" s="16">
        <v>2</v>
      </c>
    </row>
    <row r="536" spans="1:10" x14ac:dyDescent="0.25">
      <c r="A536" s="15">
        <v>43067.581469907411</v>
      </c>
      <c r="B536" s="16">
        <v>31456</v>
      </c>
      <c r="C536" s="16">
        <v>0</v>
      </c>
      <c r="D536" s="16" t="s">
        <v>102</v>
      </c>
      <c r="E536" s="15">
        <v>43067.4612037037</v>
      </c>
      <c r="F536" s="16" t="s">
        <v>30</v>
      </c>
      <c r="G536" s="16" t="s">
        <v>30</v>
      </c>
      <c r="H536" s="15">
        <v>43067.583553240744</v>
      </c>
      <c r="I536" s="16">
        <v>0</v>
      </c>
      <c r="J536" s="16">
        <v>2</v>
      </c>
    </row>
    <row r="537" spans="1:10" x14ac:dyDescent="0.25">
      <c r="A537" s="15">
        <v>43067.581469907411</v>
      </c>
      <c r="B537" s="16">
        <v>31457</v>
      </c>
      <c r="C537" s="16">
        <v>0</v>
      </c>
      <c r="D537" s="16" t="s">
        <v>102</v>
      </c>
      <c r="E537" s="15">
        <v>43067.461226851854</v>
      </c>
      <c r="F537" s="16" t="s">
        <v>30</v>
      </c>
      <c r="G537" s="16" t="s">
        <v>30</v>
      </c>
      <c r="H537" s="15">
        <v>43067.583553240744</v>
      </c>
      <c r="I537" s="16">
        <v>0</v>
      </c>
      <c r="J537" s="16">
        <v>2</v>
      </c>
    </row>
    <row r="538" spans="1:10" x14ac:dyDescent="0.25">
      <c r="A538" s="15">
        <v>43067.581469907411</v>
      </c>
      <c r="B538" s="16">
        <v>31458</v>
      </c>
      <c r="C538" s="16">
        <v>0</v>
      </c>
      <c r="D538" s="16" t="s">
        <v>102</v>
      </c>
      <c r="E538" s="15">
        <v>43067.461261574077</v>
      </c>
      <c r="F538" s="16" t="s">
        <v>30</v>
      </c>
      <c r="G538" s="16" t="s">
        <v>30</v>
      </c>
      <c r="H538" s="15">
        <v>43067.583553240744</v>
      </c>
      <c r="I538" s="16">
        <v>0</v>
      </c>
      <c r="J538" s="16">
        <v>2</v>
      </c>
    </row>
    <row r="539" spans="1:10" x14ac:dyDescent="0.25">
      <c r="A539" s="15">
        <v>43067.581469907411</v>
      </c>
      <c r="B539" s="16">
        <v>31459</v>
      </c>
      <c r="C539" s="16">
        <v>0</v>
      </c>
      <c r="D539" s="16" t="s">
        <v>102</v>
      </c>
      <c r="E539" s="15">
        <v>43067.461296296293</v>
      </c>
      <c r="F539" s="16" t="s">
        <v>30</v>
      </c>
      <c r="G539" s="16" t="s">
        <v>30</v>
      </c>
      <c r="H539" s="15">
        <v>43067.583553240744</v>
      </c>
      <c r="I539" s="16">
        <v>0</v>
      </c>
      <c r="J539" s="16">
        <v>2</v>
      </c>
    </row>
    <row r="540" spans="1:10" x14ac:dyDescent="0.25">
      <c r="A540" s="15">
        <v>43067.581469907411</v>
      </c>
      <c r="B540" s="16">
        <v>31460</v>
      </c>
      <c r="C540" s="16">
        <v>0</v>
      </c>
      <c r="D540" s="16" t="s">
        <v>102</v>
      </c>
      <c r="E540" s="15">
        <v>43067.461319444446</v>
      </c>
      <c r="F540" s="16" t="s">
        <v>30</v>
      </c>
      <c r="G540" s="16" t="s">
        <v>30</v>
      </c>
      <c r="H540" s="15">
        <v>43067.583553240744</v>
      </c>
      <c r="I540" s="16">
        <v>0</v>
      </c>
      <c r="J540" s="16">
        <v>2</v>
      </c>
    </row>
    <row r="541" spans="1:10" x14ac:dyDescent="0.25">
      <c r="A541" s="15">
        <v>43067.581469907411</v>
      </c>
      <c r="B541" s="16">
        <v>31461</v>
      </c>
      <c r="C541" s="16">
        <v>0</v>
      </c>
      <c r="D541" s="16" t="s">
        <v>102</v>
      </c>
      <c r="E541" s="15">
        <v>43067.461354166669</v>
      </c>
      <c r="F541" s="16" t="s">
        <v>30</v>
      </c>
      <c r="G541" s="16" t="s">
        <v>30</v>
      </c>
      <c r="H541" s="15">
        <v>43067.583553240744</v>
      </c>
      <c r="I541" s="16">
        <v>0</v>
      </c>
      <c r="J541" s="16">
        <v>2</v>
      </c>
    </row>
    <row r="542" spans="1:10" x14ac:dyDescent="0.25">
      <c r="A542" s="15">
        <v>43067.581469907411</v>
      </c>
      <c r="B542" s="16">
        <v>31462</v>
      </c>
      <c r="C542" s="16">
        <v>0</v>
      </c>
      <c r="D542" s="16" t="s">
        <v>102</v>
      </c>
      <c r="E542" s="15">
        <v>43067.461388888885</v>
      </c>
      <c r="F542" s="16" t="s">
        <v>30</v>
      </c>
      <c r="G542" s="16" t="s">
        <v>30</v>
      </c>
      <c r="H542" s="15">
        <v>43067.583553240744</v>
      </c>
      <c r="I542" s="16">
        <v>0</v>
      </c>
      <c r="J542" s="16">
        <v>2</v>
      </c>
    </row>
    <row r="543" spans="1:10" x14ac:dyDescent="0.25">
      <c r="A543" s="15">
        <v>43067.58494212963</v>
      </c>
      <c r="B543" s="16">
        <v>31464</v>
      </c>
      <c r="C543" s="16">
        <v>0</v>
      </c>
      <c r="D543" s="16" t="s">
        <v>102</v>
      </c>
      <c r="E543" s="15">
        <v>43067.461423611108</v>
      </c>
      <c r="F543" s="16" t="s">
        <v>30</v>
      </c>
      <c r="G543" s="16" t="s">
        <v>30</v>
      </c>
      <c r="H543" s="15">
        <v>43067.593877314815</v>
      </c>
      <c r="I543" s="16">
        <v>0</v>
      </c>
      <c r="J543" s="16">
        <v>2</v>
      </c>
    </row>
    <row r="544" spans="1:10" x14ac:dyDescent="0.25">
      <c r="A544" s="15">
        <v>43067.58494212963</v>
      </c>
      <c r="B544" s="16">
        <v>31465</v>
      </c>
      <c r="C544" s="16">
        <v>0</v>
      </c>
      <c r="D544" s="16" t="s">
        <v>102</v>
      </c>
      <c r="E544" s="15">
        <v>43067.461446759262</v>
      </c>
      <c r="F544" s="16" t="s">
        <v>30</v>
      </c>
      <c r="G544" s="16" t="s">
        <v>30</v>
      </c>
      <c r="H544" s="15">
        <v>43067.593877314815</v>
      </c>
      <c r="I544" s="16">
        <v>0</v>
      </c>
      <c r="J544" s="16">
        <v>2</v>
      </c>
    </row>
    <row r="545" spans="1:10" x14ac:dyDescent="0.25">
      <c r="A545" s="15">
        <v>43067.58494212963</v>
      </c>
      <c r="B545" s="16">
        <v>31466</v>
      </c>
      <c r="C545" s="16">
        <v>0</v>
      </c>
      <c r="D545" s="16" t="s">
        <v>102</v>
      </c>
      <c r="E545" s="15">
        <v>43067.461516203701</v>
      </c>
      <c r="F545" s="16" t="s">
        <v>30</v>
      </c>
      <c r="G545" s="16" t="s">
        <v>30</v>
      </c>
      <c r="H545" s="15">
        <v>43067.593877314815</v>
      </c>
      <c r="I545" s="16">
        <v>0</v>
      </c>
      <c r="J545" s="16">
        <v>2</v>
      </c>
    </row>
    <row r="546" spans="1:10" x14ac:dyDescent="0.25">
      <c r="A546" s="15">
        <v>43067.58494212963</v>
      </c>
      <c r="B546" s="16">
        <v>31467</v>
      </c>
      <c r="C546" s="16">
        <v>0</v>
      </c>
      <c r="D546" s="16" t="s">
        <v>102</v>
      </c>
      <c r="E546" s="15">
        <v>43067.461550925924</v>
      </c>
      <c r="F546" s="16" t="s">
        <v>30</v>
      </c>
      <c r="G546" s="16" t="s">
        <v>30</v>
      </c>
      <c r="H546" s="15">
        <v>43067.593877314815</v>
      </c>
      <c r="I546" s="16">
        <v>0</v>
      </c>
      <c r="J546" s="16">
        <v>2</v>
      </c>
    </row>
    <row r="547" spans="1:10" x14ac:dyDescent="0.25">
      <c r="A547" s="15">
        <v>43067.58494212963</v>
      </c>
      <c r="B547" s="16">
        <v>31468</v>
      </c>
      <c r="C547" s="16">
        <v>0</v>
      </c>
      <c r="D547" s="16" t="s">
        <v>102</v>
      </c>
      <c r="E547" s="15">
        <v>43067.461585648147</v>
      </c>
      <c r="F547" s="16" t="s">
        <v>30</v>
      </c>
      <c r="G547" s="16" t="s">
        <v>30</v>
      </c>
      <c r="H547" s="15">
        <v>43067.593877314815</v>
      </c>
      <c r="I547" s="16">
        <v>0</v>
      </c>
      <c r="J547" s="16">
        <v>2</v>
      </c>
    </row>
    <row r="548" spans="1:10" x14ac:dyDescent="0.25">
      <c r="A548" s="15">
        <v>43067.58494212963</v>
      </c>
      <c r="B548" s="16">
        <v>31469</v>
      </c>
      <c r="C548" s="16">
        <v>0</v>
      </c>
      <c r="D548" s="16" t="s">
        <v>102</v>
      </c>
      <c r="E548" s="15">
        <v>43067.46162037037</v>
      </c>
      <c r="F548" s="16" t="s">
        <v>30</v>
      </c>
      <c r="G548" s="16" t="s">
        <v>30</v>
      </c>
      <c r="H548" s="15">
        <v>43067.593877314815</v>
      </c>
      <c r="I548" s="16">
        <v>0</v>
      </c>
      <c r="J548" s="16">
        <v>2</v>
      </c>
    </row>
    <row r="549" spans="1:10" x14ac:dyDescent="0.25">
      <c r="A549" s="15">
        <v>43067.58494212963</v>
      </c>
      <c r="B549" s="16">
        <v>31470</v>
      </c>
      <c r="C549" s="16">
        <v>0</v>
      </c>
      <c r="D549" s="16" t="s">
        <v>102</v>
      </c>
      <c r="E549" s="15">
        <v>43067.461655092593</v>
      </c>
      <c r="F549" s="16" t="s">
        <v>30</v>
      </c>
      <c r="G549" s="16" t="s">
        <v>30</v>
      </c>
      <c r="H549" s="15">
        <v>43067.593877314815</v>
      </c>
      <c r="I549" s="16">
        <v>0</v>
      </c>
      <c r="J549" s="16">
        <v>2</v>
      </c>
    </row>
    <row r="550" spans="1:10" x14ac:dyDescent="0.25">
      <c r="A550" s="15">
        <v>43067.58494212963</v>
      </c>
      <c r="B550" s="16">
        <v>31471</v>
      </c>
      <c r="C550" s="16">
        <v>0</v>
      </c>
      <c r="D550" s="16" t="s">
        <v>102</v>
      </c>
      <c r="E550" s="15">
        <v>43067.461678240739</v>
      </c>
      <c r="F550" s="16" t="s">
        <v>30</v>
      </c>
      <c r="G550" s="16" t="s">
        <v>30</v>
      </c>
      <c r="H550" s="15">
        <v>43067.593877314815</v>
      </c>
      <c r="I550" s="16">
        <v>0</v>
      </c>
      <c r="J550" s="16">
        <v>2</v>
      </c>
    </row>
    <row r="551" spans="1:10" x14ac:dyDescent="0.25">
      <c r="A551" s="15">
        <v>43067.58494212963</v>
      </c>
      <c r="B551" s="16">
        <v>31472</v>
      </c>
      <c r="C551" s="16">
        <v>0</v>
      </c>
      <c r="D551" s="16" t="s">
        <v>102</v>
      </c>
      <c r="E551" s="15">
        <v>43067.461712962962</v>
      </c>
      <c r="F551" s="16" t="s">
        <v>30</v>
      </c>
      <c r="G551" s="16" t="s">
        <v>30</v>
      </c>
      <c r="H551" s="15">
        <v>43067.593877314815</v>
      </c>
      <c r="I551" s="16">
        <v>0</v>
      </c>
      <c r="J551" s="16">
        <v>2</v>
      </c>
    </row>
    <row r="552" spans="1:10" x14ac:dyDescent="0.25">
      <c r="A552" s="15">
        <v>43067.58494212963</v>
      </c>
      <c r="B552" s="16">
        <v>31473</v>
      </c>
      <c r="C552" s="16">
        <v>0</v>
      </c>
      <c r="D552" s="16" t="s">
        <v>102</v>
      </c>
      <c r="E552" s="15">
        <v>43067.461736111109</v>
      </c>
      <c r="F552" s="16" t="s">
        <v>30</v>
      </c>
      <c r="G552" s="16" t="s">
        <v>30</v>
      </c>
      <c r="H552" s="15">
        <v>43067.593877314815</v>
      </c>
      <c r="I552" s="16">
        <v>0</v>
      </c>
      <c r="J552" s="16">
        <v>2</v>
      </c>
    </row>
    <row r="553" spans="1:10" x14ac:dyDescent="0.25">
      <c r="A553" s="15">
        <v>43067.588414351849</v>
      </c>
      <c r="B553" s="16">
        <v>31474</v>
      </c>
      <c r="C553" s="16">
        <v>0</v>
      </c>
      <c r="D553" s="16" t="s">
        <v>102</v>
      </c>
      <c r="E553" s="15">
        <v>43067.461805555555</v>
      </c>
      <c r="F553" s="16" t="s">
        <v>30</v>
      </c>
      <c r="G553" s="16" t="s">
        <v>30</v>
      </c>
      <c r="H553" s="15">
        <v>43067.593877314815</v>
      </c>
      <c r="I553" s="16">
        <v>0</v>
      </c>
      <c r="J553" s="16">
        <v>2</v>
      </c>
    </row>
    <row r="554" spans="1:10" x14ac:dyDescent="0.25">
      <c r="A554" s="15">
        <v>43067.588414351849</v>
      </c>
      <c r="B554" s="16">
        <v>31475</v>
      </c>
      <c r="C554" s="16">
        <v>0</v>
      </c>
      <c r="D554" s="16" t="s">
        <v>102</v>
      </c>
      <c r="E554" s="15">
        <v>43067.461770833332</v>
      </c>
      <c r="F554" s="16" t="s">
        <v>30</v>
      </c>
      <c r="G554" s="16" t="s">
        <v>30</v>
      </c>
      <c r="H554" s="15">
        <v>43067.593877314815</v>
      </c>
      <c r="I554" s="16">
        <v>0</v>
      </c>
      <c r="J554" s="16">
        <v>2</v>
      </c>
    </row>
    <row r="555" spans="1:10" x14ac:dyDescent="0.25">
      <c r="A555" s="15">
        <v>43067.588414351849</v>
      </c>
      <c r="B555" s="16">
        <v>31476</v>
      </c>
      <c r="C555" s="16">
        <v>0</v>
      </c>
      <c r="D555" s="16" t="s">
        <v>102</v>
      </c>
      <c r="E555" s="15">
        <v>43067.461840277778</v>
      </c>
      <c r="F555" s="16" t="s">
        <v>30</v>
      </c>
      <c r="G555" s="16" t="s">
        <v>30</v>
      </c>
      <c r="H555" s="15">
        <v>43067.593877314815</v>
      </c>
      <c r="I555" s="16">
        <v>0</v>
      </c>
      <c r="J555" s="16">
        <v>2</v>
      </c>
    </row>
    <row r="556" spans="1:10" x14ac:dyDescent="0.25">
      <c r="A556" s="15">
        <v>43067.588414351849</v>
      </c>
      <c r="B556" s="16">
        <v>31477</v>
      </c>
      <c r="C556" s="16">
        <v>0</v>
      </c>
      <c r="D556" s="16" t="s">
        <v>102</v>
      </c>
      <c r="E556" s="15">
        <v>43067.461863425924</v>
      </c>
      <c r="F556" s="16" t="s">
        <v>30</v>
      </c>
      <c r="G556" s="16" t="s">
        <v>30</v>
      </c>
      <c r="H556" s="15">
        <v>43067.593877314815</v>
      </c>
      <c r="I556" s="16">
        <v>0</v>
      </c>
      <c r="J556" s="16">
        <v>2</v>
      </c>
    </row>
    <row r="557" spans="1:10" x14ac:dyDescent="0.25">
      <c r="A557" s="15">
        <v>43067.588414351849</v>
      </c>
      <c r="B557" s="16">
        <v>31478</v>
      </c>
      <c r="C557" s="16">
        <v>0</v>
      </c>
      <c r="D557" s="16" t="s">
        <v>102</v>
      </c>
      <c r="E557" s="15">
        <v>43067.461898148147</v>
      </c>
      <c r="F557" s="16" t="s">
        <v>30</v>
      </c>
      <c r="G557" s="16" t="s">
        <v>30</v>
      </c>
      <c r="H557" s="15">
        <v>43067.593877314815</v>
      </c>
      <c r="I557" s="16">
        <v>0</v>
      </c>
      <c r="J557" s="16">
        <v>2</v>
      </c>
    </row>
    <row r="558" spans="1:10" x14ac:dyDescent="0.25">
      <c r="A558" s="15">
        <v>43067.588414351849</v>
      </c>
      <c r="B558" s="16">
        <v>31479</v>
      </c>
      <c r="C558" s="16">
        <v>0</v>
      </c>
      <c r="D558" s="16" t="s">
        <v>102</v>
      </c>
      <c r="E558" s="15">
        <v>43067.461921296293</v>
      </c>
      <c r="F558" s="16" t="s">
        <v>30</v>
      </c>
      <c r="G558" s="16" t="s">
        <v>30</v>
      </c>
      <c r="H558" s="15">
        <v>43067.593877314815</v>
      </c>
      <c r="I558" s="16">
        <v>0</v>
      </c>
      <c r="J558" s="16">
        <v>2</v>
      </c>
    </row>
    <row r="559" spans="1:10" x14ac:dyDescent="0.25">
      <c r="A559" s="15">
        <v>43067.588414351849</v>
      </c>
      <c r="B559" s="16">
        <v>31480</v>
      </c>
      <c r="C559" s="16">
        <v>0</v>
      </c>
      <c r="D559" s="16" t="s">
        <v>102</v>
      </c>
      <c r="E559" s="15">
        <v>43067.461956018517</v>
      </c>
      <c r="F559" s="16" t="s">
        <v>30</v>
      </c>
      <c r="G559" s="16" t="s">
        <v>30</v>
      </c>
      <c r="H559" s="15">
        <v>43067.593877314815</v>
      </c>
      <c r="I559" s="16">
        <v>0</v>
      </c>
      <c r="J559" s="16">
        <v>2</v>
      </c>
    </row>
    <row r="560" spans="1:10" x14ac:dyDescent="0.25">
      <c r="A560" s="15">
        <v>43067.588414351849</v>
      </c>
      <c r="B560" s="16">
        <v>31481</v>
      </c>
      <c r="C560" s="16">
        <v>0</v>
      </c>
      <c r="D560" s="16" t="s">
        <v>102</v>
      </c>
      <c r="E560" s="15">
        <v>43067.46197916667</v>
      </c>
      <c r="F560" s="16" t="s">
        <v>30</v>
      </c>
      <c r="G560" s="16" t="s">
        <v>30</v>
      </c>
      <c r="H560" s="15">
        <v>43067.593877314815</v>
      </c>
      <c r="I560" s="16">
        <v>0</v>
      </c>
      <c r="J560" s="16">
        <v>2</v>
      </c>
    </row>
    <row r="561" spans="1:10" x14ac:dyDescent="0.25">
      <c r="A561" s="15">
        <v>43067.588414351849</v>
      </c>
      <c r="B561" s="16">
        <v>31482</v>
      </c>
      <c r="C561" s="16">
        <v>0</v>
      </c>
      <c r="D561" s="16" t="s">
        <v>102</v>
      </c>
      <c r="E561" s="15">
        <v>43067.462013888886</v>
      </c>
      <c r="F561" s="16" t="s">
        <v>30</v>
      </c>
      <c r="G561" s="16" t="s">
        <v>30</v>
      </c>
      <c r="H561" s="15">
        <v>43067.593877314815</v>
      </c>
      <c r="I561" s="16">
        <v>0</v>
      </c>
      <c r="J561" s="16">
        <v>2</v>
      </c>
    </row>
    <row r="562" spans="1:10" x14ac:dyDescent="0.25">
      <c r="A562" s="15">
        <v>43067.588414351849</v>
      </c>
      <c r="B562" s="16">
        <v>31483</v>
      </c>
      <c r="C562" s="16">
        <v>0</v>
      </c>
      <c r="D562" s="16" t="s">
        <v>102</v>
      </c>
      <c r="E562" s="15">
        <v>43067.462037037039</v>
      </c>
      <c r="F562" s="16" t="s">
        <v>30</v>
      </c>
      <c r="G562" s="16" t="s">
        <v>30</v>
      </c>
      <c r="H562" s="15">
        <v>43067.593877314815</v>
      </c>
      <c r="I562" s="16">
        <v>0</v>
      </c>
      <c r="J562" s="16">
        <v>2</v>
      </c>
    </row>
    <row r="563" spans="1:10" x14ac:dyDescent="0.25">
      <c r="A563" s="15">
        <v>43067.591886574075</v>
      </c>
      <c r="B563" s="16">
        <v>31484</v>
      </c>
      <c r="C563" s="16">
        <v>0</v>
      </c>
      <c r="D563" s="16" t="s">
        <v>102</v>
      </c>
      <c r="E563" s="15">
        <v>43067.462071759262</v>
      </c>
      <c r="F563" s="16" t="s">
        <v>30</v>
      </c>
      <c r="G563" s="16" t="s">
        <v>30</v>
      </c>
      <c r="H563" s="15">
        <v>43067.593877314815</v>
      </c>
      <c r="I563" s="16">
        <v>0</v>
      </c>
      <c r="J563" s="16">
        <v>2</v>
      </c>
    </row>
    <row r="564" spans="1:10" x14ac:dyDescent="0.25">
      <c r="A564" s="15">
        <v>43067.591886574075</v>
      </c>
      <c r="B564" s="16">
        <v>31485</v>
      </c>
      <c r="C564" s="16">
        <v>0</v>
      </c>
      <c r="D564" s="16" t="s">
        <v>102</v>
      </c>
      <c r="E564" s="15">
        <v>43067.462106481478</v>
      </c>
      <c r="F564" s="16" t="s">
        <v>30</v>
      </c>
      <c r="G564" s="16" t="s">
        <v>30</v>
      </c>
      <c r="H564" s="15">
        <v>43067.593877314815</v>
      </c>
      <c r="I564" s="16">
        <v>0</v>
      </c>
      <c r="J564" s="16">
        <v>2</v>
      </c>
    </row>
    <row r="565" spans="1:10" x14ac:dyDescent="0.25">
      <c r="A565" s="15">
        <v>43067.591886574075</v>
      </c>
      <c r="B565" s="16">
        <v>31486</v>
      </c>
      <c r="C565" s="16">
        <v>0</v>
      </c>
      <c r="D565" s="16" t="s">
        <v>102</v>
      </c>
      <c r="E565" s="15">
        <v>43067.462129629632</v>
      </c>
      <c r="F565" s="16" t="s">
        <v>30</v>
      </c>
      <c r="G565" s="16" t="s">
        <v>30</v>
      </c>
      <c r="H565" s="15">
        <v>43067.593877314815</v>
      </c>
      <c r="I565" s="16">
        <v>0</v>
      </c>
      <c r="J565" s="16">
        <v>2</v>
      </c>
    </row>
    <row r="566" spans="1:10" x14ac:dyDescent="0.25">
      <c r="A566" s="15">
        <v>43067.591886574075</v>
      </c>
      <c r="B566" s="16">
        <v>31487</v>
      </c>
      <c r="C566" s="16">
        <v>0</v>
      </c>
      <c r="D566" s="16" t="s">
        <v>102</v>
      </c>
      <c r="E566" s="15">
        <v>43067.462152777778</v>
      </c>
      <c r="F566" s="16" t="s">
        <v>30</v>
      </c>
      <c r="G566" s="16" t="s">
        <v>30</v>
      </c>
      <c r="H566" s="15">
        <v>43067.593877314815</v>
      </c>
      <c r="I566" s="16">
        <v>0</v>
      </c>
      <c r="J566" s="16">
        <v>2</v>
      </c>
    </row>
    <row r="567" spans="1:10" x14ac:dyDescent="0.25">
      <c r="A567" s="15">
        <v>43067.591886574075</v>
      </c>
      <c r="B567" s="16">
        <v>31488</v>
      </c>
      <c r="C567" s="16">
        <v>0</v>
      </c>
      <c r="D567" s="16" t="s">
        <v>102</v>
      </c>
      <c r="E567" s="15">
        <v>43067.462187500001</v>
      </c>
      <c r="F567" s="16" t="s">
        <v>30</v>
      </c>
      <c r="G567" s="16" t="s">
        <v>30</v>
      </c>
      <c r="H567" s="15">
        <v>43067.593877314815</v>
      </c>
      <c r="I567" s="16">
        <v>0</v>
      </c>
      <c r="J567" s="16">
        <v>2</v>
      </c>
    </row>
    <row r="568" spans="1:10" x14ac:dyDescent="0.25">
      <c r="A568" s="15">
        <v>43067.591886574075</v>
      </c>
      <c r="B568" s="16">
        <v>31489</v>
      </c>
      <c r="C568" s="16">
        <v>0</v>
      </c>
      <c r="D568" s="16" t="s">
        <v>102</v>
      </c>
      <c r="E568" s="15">
        <v>43067.462222222224</v>
      </c>
      <c r="F568" s="16" t="s">
        <v>30</v>
      </c>
      <c r="G568" s="16" t="s">
        <v>30</v>
      </c>
      <c r="H568" s="15">
        <v>43067.593877314815</v>
      </c>
      <c r="I568" s="16">
        <v>0</v>
      </c>
      <c r="J568" s="16">
        <v>2</v>
      </c>
    </row>
    <row r="569" spans="1:10" x14ac:dyDescent="0.25">
      <c r="A569" s="15">
        <v>43067.591886574075</v>
      </c>
      <c r="B569" s="16">
        <v>31490</v>
      </c>
      <c r="C569" s="16">
        <v>0</v>
      </c>
      <c r="D569" s="16" t="s">
        <v>102</v>
      </c>
      <c r="E569" s="15">
        <v>43067.462245370371</v>
      </c>
      <c r="F569" s="16" t="s">
        <v>30</v>
      </c>
      <c r="G569" s="16" t="s">
        <v>30</v>
      </c>
      <c r="H569" s="15">
        <v>43067.593877314815</v>
      </c>
      <c r="I569" s="16">
        <v>0</v>
      </c>
      <c r="J569" s="16">
        <v>2</v>
      </c>
    </row>
    <row r="570" spans="1:10" x14ac:dyDescent="0.25">
      <c r="A570" s="15">
        <v>43067.591886574075</v>
      </c>
      <c r="B570" s="16">
        <v>31491</v>
      </c>
      <c r="C570" s="16">
        <v>0</v>
      </c>
      <c r="D570" s="16" t="s">
        <v>102</v>
      </c>
      <c r="E570" s="15">
        <v>43067.462280092594</v>
      </c>
      <c r="F570" s="16" t="s">
        <v>30</v>
      </c>
      <c r="G570" s="16" t="s">
        <v>30</v>
      </c>
      <c r="H570" s="15">
        <v>43067.593877314815</v>
      </c>
      <c r="I570" s="16">
        <v>0</v>
      </c>
      <c r="J570" s="16">
        <v>2</v>
      </c>
    </row>
    <row r="571" spans="1:10" x14ac:dyDescent="0.25">
      <c r="A571" s="15">
        <v>43067.591886574075</v>
      </c>
      <c r="B571" s="16">
        <v>31492</v>
      </c>
      <c r="C571" s="16">
        <v>0</v>
      </c>
      <c r="D571" s="16" t="s">
        <v>102</v>
      </c>
      <c r="E571" s="15">
        <v>43067.462314814817</v>
      </c>
      <c r="F571" s="16" t="s">
        <v>30</v>
      </c>
      <c r="G571" s="16" t="s">
        <v>30</v>
      </c>
      <c r="H571" s="15">
        <v>43067.593877314815</v>
      </c>
      <c r="I571" s="16">
        <v>0</v>
      </c>
      <c r="J571" s="16">
        <v>2</v>
      </c>
    </row>
    <row r="572" spans="1:10" x14ac:dyDescent="0.25">
      <c r="A572" s="15">
        <v>43067.591886574075</v>
      </c>
      <c r="B572" s="16">
        <v>31493</v>
      </c>
      <c r="C572" s="16">
        <v>0</v>
      </c>
      <c r="D572" s="16" t="s">
        <v>102</v>
      </c>
      <c r="E572" s="15">
        <v>43067.462337962963</v>
      </c>
      <c r="F572" s="16" t="s">
        <v>30</v>
      </c>
      <c r="G572" s="16" t="s">
        <v>30</v>
      </c>
      <c r="H572" s="15">
        <v>43067.593877314815</v>
      </c>
      <c r="I572" s="16">
        <v>0</v>
      </c>
      <c r="J572" s="16">
        <v>2</v>
      </c>
    </row>
    <row r="573" spans="1:10" x14ac:dyDescent="0.25">
      <c r="A573" s="15">
        <v>43067.595358796294</v>
      </c>
      <c r="B573" s="16">
        <v>31494</v>
      </c>
      <c r="C573" s="16">
        <v>0</v>
      </c>
      <c r="D573" s="16" t="s">
        <v>102</v>
      </c>
      <c r="E573" s="15">
        <v>43067.462372685186</v>
      </c>
      <c r="F573" s="16" t="s">
        <v>30</v>
      </c>
      <c r="G573" s="16" t="s">
        <v>30</v>
      </c>
      <c r="H573" s="15">
        <v>43067.60564814815</v>
      </c>
      <c r="I573" s="16">
        <v>0</v>
      </c>
      <c r="J573" s="16">
        <v>2</v>
      </c>
    </row>
    <row r="574" spans="1:10" x14ac:dyDescent="0.25">
      <c r="A574" s="15">
        <v>43067.595358796294</v>
      </c>
      <c r="B574" s="16">
        <v>31495</v>
      </c>
      <c r="C574" s="16">
        <v>0</v>
      </c>
      <c r="D574" s="16" t="s">
        <v>102</v>
      </c>
      <c r="E574" s="15">
        <v>43067.462407407409</v>
      </c>
      <c r="F574" s="16" t="s">
        <v>30</v>
      </c>
      <c r="G574" s="16" t="s">
        <v>30</v>
      </c>
      <c r="H574" s="15">
        <v>43067.60564814815</v>
      </c>
      <c r="I574" s="16">
        <v>0</v>
      </c>
      <c r="J574" s="16">
        <v>2</v>
      </c>
    </row>
    <row r="575" spans="1:10" x14ac:dyDescent="0.25">
      <c r="A575" s="15">
        <v>43067.595358796294</v>
      </c>
      <c r="B575" s="16">
        <v>31496</v>
      </c>
      <c r="C575" s="16">
        <v>0</v>
      </c>
      <c r="D575" s="16" t="s">
        <v>102</v>
      </c>
      <c r="E575" s="15">
        <v>43067.462442129632</v>
      </c>
      <c r="F575" s="16" t="s">
        <v>30</v>
      </c>
      <c r="G575" s="16" t="s">
        <v>30</v>
      </c>
      <c r="H575" s="15">
        <v>43067.60564814815</v>
      </c>
      <c r="I575" s="16">
        <v>0</v>
      </c>
      <c r="J575" s="16">
        <v>2</v>
      </c>
    </row>
    <row r="576" spans="1:10" x14ac:dyDescent="0.25">
      <c r="A576" s="15">
        <v>43067.595358796294</v>
      </c>
      <c r="B576" s="16">
        <v>31497</v>
      </c>
      <c r="C576" s="16">
        <v>0</v>
      </c>
      <c r="D576" s="16" t="s">
        <v>102</v>
      </c>
      <c r="E576" s="15">
        <v>43067.462465277778</v>
      </c>
      <c r="F576" s="16" t="s">
        <v>30</v>
      </c>
      <c r="G576" s="16" t="s">
        <v>30</v>
      </c>
      <c r="H576" s="15">
        <v>43067.60564814815</v>
      </c>
      <c r="I576" s="16">
        <v>0</v>
      </c>
      <c r="J576" s="16">
        <v>2</v>
      </c>
    </row>
    <row r="577" spans="1:10" x14ac:dyDescent="0.25">
      <c r="A577" s="15">
        <v>43067.595358796294</v>
      </c>
      <c r="B577" s="16">
        <v>31498</v>
      </c>
      <c r="C577" s="16">
        <v>0</v>
      </c>
      <c r="D577" s="16" t="s">
        <v>102</v>
      </c>
      <c r="E577" s="15">
        <v>43067.462500000001</v>
      </c>
      <c r="F577" s="16" t="s">
        <v>30</v>
      </c>
      <c r="G577" s="16" t="s">
        <v>30</v>
      </c>
      <c r="H577" s="15">
        <v>43067.60564814815</v>
      </c>
      <c r="I577" s="16">
        <v>0</v>
      </c>
      <c r="J577" s="16">
        <v>2</v>
      </c>
    </row>
    <row r="578" spans="1:10" x14ac:dyDescent="0.25">
      <c r="A578" s="15">
        <v>43067.595358796294</v>
      </c>
      <c r="B578" s="16">
        <v>31499</v>
      </c>
      <c r="C578" s="16">
        <v>0</v>
      </c>
      <c r="D578" s="16" t="s">
        <v>102</v>
      </c>
      <c r="E578" s="15">
        <v>43067.462546296294</v>
      </c>
      <c r="F578" s="16" t="s">
        <v>30</v>
      </c>
      <c r="G578" s="16" t="s">
        <v>30</v>
      </c>
      <c r="H578" s="15">
        <v>43067.60564814815</v>
      </c>
      <c r="I578" s="16">
        <v>0</v>
      </c>
      <c r="J578" s="16">
        <v>2</v>
      </c>
    </row>
    <row r="579" spans="1:10" x14ac:dyDescent="0.25">
      <c r="A579" s="15">
        <v>43067.595358796294</v>
      </c>
      <c r="B579" s="16">
        <v>31500</v>
      </c>
      <c r="C579" s="16">
        <v>0</v>
      </c>
      <c r="D579" s="16" t="s">
        <v>102</v>
      </c>
      <c r="E579" s="15">
        <v>43067.462581018517</v>
      </c>
      <c r="F579" s="16" t="s">
        <v>30</v>
      </c>
      <c r="G579" s="16" t="s">
        <v>30</v>
      </c>
      <c r="H579" s="15">
        <v>43067.60564814815</v>
      </c>
      <c r="I579" s="16">
        <v>0</v>
      </c>
      <c r="J579" s="16">
        <v>2</v>
      </c>
    </row>
    <row r="580" spans="1:10" x14ac:dyDescent="0.25">
      <c r="A580" s="15">
        <v>43067.595358796294</v>
      </c>
      <c r="B580" s="16">
        <v>31501</v>
      </c>
      <c r="C580" s="16">
        <v>0</v>
      </c>
      <c r="D580" s="16" t="s">
        <v>102</v>
      </c>
      <c r="E580" s="15">
        <v>43067.462604166663</v>
      </c>
      <c r="F580" s="16" t="s">
        <v>30</v>
      </c>
      <c r="G580" s="16" t="s">
        <v>30</v>
      </c>
      <c r="H580" s="15">
        <v>43067.60564814815</v>
      </c>
      <c r="I580" s="16">
        <v>0</v>
      </c>
      <c r="J580" s="16">
        <v>2</v>
      </c>
    </row>
    <row r="581" spans="1:10" x14ac:dyDescent="0.25">
      <c r="A581" s="15">
        <v>43067.595358796294</v>
      </c>
      <c r="B581" s="16">
        <v>31502</v>
      </c>
      <c r="C581" s="16">
        <v>0</v>
      </c>
      <c r="D581" s="16" t="s">
        <v>102</v>
      </c>
      <c r="E581" s="15">
        <v>43067.462638888886</v>
      </c>
      <c r="F581" s="16" t="s">
        <v>30</v>
      </c>
      <c r="G581" s="16" t="s">
        <v>30</v>
      </c>
      <c r="H581" s="15">
        <v>43067.60564814815</v>
      </c>
      <c r="I581" s="16">
        <v>0</v>
      </c>
      <c r="J581" s="16">
        <v>2</v>
      </c>
    </row>
    <row r="582" spans="1:10" x14ac:dyDescent="0.25">
      <c r="A582" s="15">
        <v>43067.595358796294</v>
      </c>
      <c r="B582" s="16">
        <v>31503</v>
      </c>
      <c r="C582" s="16">
        <v>0</v>
      </c>
      <c r="D582" s="16" t="s">
        <v>102</v>
      </c>
      <c r="E582" s="15">
        <v>43067.46266203704</v>
      </c>
      <c r="F582" s="16" t="s">
        <v>30</v>
      </c>
      <c r="G582" s="16" t="s">
        <v>30</v>
      </c>
      <c r="H582" s="15">
        <v>43067.60564814815</v>
      </c>
      <c r="I582" s="16">
        <v>0</v>
      </c>
      <c r="J582" s="16">
        <v>2</v>
      </c>
    </row>
    <row r="583" spans="1:10" x14ac:dyDescent="0.25">
      <c r="A583" s="15">
        <v>43067.59883101852</v>
      </c>
      <c r="B583" s="16">
        <v>31504</v>
      </c>
      <c r="C583" s="16">
        <v>0</v>
      </c>
      <c r="D583" s="16" t="s">
        <v>102</v>
      </c>
      <c r="E583" s="15">
        <v>43067.462696759256</v>
      </c>
      <c r="F583" s="16" t="s">
        <v>30</v>
      </c>
      <c r="G583" s="16" t="s">
        <v>30</v>
      </c>
      <c r="H583" s="15">
        <v>43067.60564814815</v>
      </c>
      <c r="I583" s="16">
        <v>0</v>
      </c>
      <c r="J583" s="16">
        <v>2</v>
      </c>
    </row>
    <row r="584" spans="1:10" x14ac:dyDescent="0.25">
      <c r="A584" s="15">
        <v>43067.59883101852</v>
      </c>
      <c r="B584" s="16">
        <v>31505</v>
      </c>
      <c r="C584" s="16">
        <v>0</v>
      </c>
      <c r="D584" s="16" t="s">
        <v>102</v>
      </c>
      <c r="E584" s="15">
        <v>43067.462731481479</v>
      </c>
      <c r="F584" s="16" t="s">
        <v>30</v>
      </c>
      <c r="G584" s="16" t="s">
        <v>30</v>
      </c>
      <c r="H584" s="15">
        <v>43067.60564814815</v>
      </c>
      <c r="I584" s="16">
        <v>0</v>
      </c>
      <c r="J584" s="16">
        <v>2</v>
      </c>
    </row>
    <row r="585" spans="1:10" x14ac:dyDescent="0.25">
      <c r="A585" s="15">
        <v>43067.59883101852</v>
      </c>
      <c r="B585" s="16">
        <v>31506</v>
      </c>
      <c r="C585" s="16">
        <v>0</v>
      </c>
      <c r="D585" s="16" t="s">
        <v>102</v>
      </c>
      <c r="E585" s="15">
        <v>43067.462766203702</v>
      </c>
      <c r="F585" s="16" t="s">
        <v>30</v>
      </c>
      <c r="G585" s="16" t="s">
        <v>30</v>
      </c>
      <c r="H585" s="15">
        <v>43067.60564814815</v>
      </c>
      <c r="I585" s="16">
        <v>0</v>
      </c>
      <c r="J585" s="16">
        <v>2</v>
      </c>
    </row>
    <row r="586" spans="1:10" x14ac:dyDescent="0.25">
      <c r="A586" s="15">
        <v>43067.59883101852</v>
      </c>
      <c r="B586" s="16">
        <v>31507</v>
      </c>
      <c r="C586" s="16">
        <v>0</v>
      </c>
      <c r="D586" s="16" t="s">
        <v>102</v>
      </c>
      <c r="E586" s="15">
        <v>43067.462789351855</v>
      </c>
      <c r="F586" s="16" t="s">
        <v>30</v>
      </c>
      <c r="G586" s="16" t="s">
        <v>30</v>
      </c>
      <c r="H586" s="15">
        <v>43067.60564814815</v>
      </c>
      <c r="I586" s="16">
        <v>0</v>
      </c>
      <c r="J586" s="16">
        <v>2</v>
      </c>
    </row>
    <row r="587" spans="1:10" x14ac:dyDescent="0.25">
      <c r="A587" s="15">
        <v>43067.59883101852</v>
      </c>
      <c r="B587" s="16">
        <v>31508</v>
      </c>
      <c r="C587" s="16">
        <v>0</v>
      </c>
      <c r="D587" s="16" t="s">
        <v>102</v>
      </c>
      <c r="E587" s="15">
        <v>43067.462824074071</v>
      </c>
      <c r="F587" s="16" t="s">
        <v>30</v>
      </c>
      <c r="G587" s="16" t="s">
        <v>30</v>
      </c>
      <c r="H587" s="15">
        <v>43067.60564814815</v>
      </c>
      <c r="I587" s="16">
        <v>0</v>
      </c>
      <c r="J587" s="16">
        <v>2</v>
      </c>
    </row>
    <row r="588" spans="1:10" x14ac:dyDescent="0.25">
      <c r="A588" s="15">
        <v>43067.59883101852</v>
      </c>
      <c r="B588" s="16">
        <v>31509</v>
      </c>
      <c r="C588" s="16">
        <v>0</v>
      </c>
      <c r="D588" s="16" t="s">
        <v>102</v>
      </c>
      <c r="E588" s="15">
        <v>43067.462858796294</v>
      </c>
      <c r="F588" s="16" t="s">
        <v>30</v>
      </c>
      <c r="G588" s="16" t="s">
        <v>30</v>
      </c>
      <c r="H588" s="15">
        <v>43067.60564814815</v>
      </c>
      <c r="I588" s="16">
        <v>0</v>
      </c>
      <c r="J588" s="16">
        <v>2</v>
      </c>
    </row>
    <row r="589" spans="1:10" x14ac:dyDescent="0.25">
      <c r="A589" s="15">
        <v>43067.59883101852</v>
      </c>
      <c r="B589" s="16">
        <v>31510</v>
      </c>
      <c r="C589" s="16">
        <v>0</v>
      </c>
      <c r="D589" s="16" t="s">
        <v>102</v>
      </c>
      <c r="E589" s="15">
        <v>43067.462893518517</v>
      </c>
      <c r="F589" s="16" t="s">
        <v>30</v>
      </c>
      <c r="G589" s="16" t="s">
        <v>30</v>
      </c>
      <c r="H589" s="15">
        <v>43067.60564814815</v>
      </c>
      <c r="I589" s="16">
        <v>0</v>
      </c>
      <c r="J589" s="16">
        <v>2</v>
      </c>
    </row>
    <row r="590" spans="1:10" x14ac:dyDescent="0.25">
      <c r="A590" s="15">
        <v>43067.59883101852</v>
      </c>
      <c r="B590" s="16">
        <v>31511</v>
      </c>
      <c r="C590" s="16">
        <v>0</v>
      </c>
      <c r="D590" s="16" t="s">
        <v>102</v>
      </c>
      <c r="E590" s="15">
        <v>43067.462916666664</v>
      </c>
      <c r="F590" s="16" t="s">
        <v>30</v>
      </c>
      <c r="G590" s="16" t="s">
        <v>30</v>
      </c>
      <c r="H590" s="15">
        <v>43067.60564814815</v>
      </c>
      <c r="I590" s="16">
        <v>0</v>
      </c>
      <c r="J590" s="16">
        <v>2</v>
      </c>
    </row>
    <row r="591" spans="1:10" x14ac:dyDescent="0.25">
      <c r="A591" s="15">
        <v>43067.59883101852</v>
      </c>
      <c r="B591" s="16">
        <v>31512</v>
      </c>
      <c r="C591" s="16">
        <v>0</v>
      </c>
      <c r="D591" s="16" t="s">
        <v>102</v>
      </c>
      <c r="E591" s="15">
        <v>43067.462951388887</v>
      </c>
      <c r="F591" s="16" t="s">
        <v>30</v>
      </c>
      <c r="G591" s="16" t="s">
        <v>30</v>
      </c>
      <c r="H591" s="15">
        <v>43067.60564814815</v>
      </c>
      <c r="I591" s="16">
        <v>0</v>
      </c>
      <c r="J591" s="16">
        <v>2</v>
      </c>
    </row>
    <row r="592" spans="1:10" x14ac:dyDescent="0.25">
      <c r="A592" s="15">
        <v>43067.59883101852</v>
      </c>
      <c r="B592" s="16">
        <v>31513</v>
      </c>
      <c r="C592" s="16">
        <v>0</v>
      </c>
      <c r="D592" s="16" t="s">
        <v>102</v>
      </c>
      <c r="E592" s="15">
        <v>43067.46298611111</v>
      </c>
      <c r="F592" s="16" t="s">
        <v>30</v>
      </c>
      <c r="G592" s="16" t="s">
        <v>30</v>
      </c>
      <c r="H592" s="15">
        <v>43067.60564814815</v>
      </c>
      <c r="I592" s="16">
        <v>0</v>
      </c>
      <c r="J592" s="16">
        <v>2</v>
      </c>
    </row>
    <row r="593" spans="1:10" x14ac:dyDescent="0.25">
      <c r="A593" s="15">
        <v>43067.602303240739</v>
      </c>
      <c r="B593" s="16">
        <v>31515</v>
      </c>
      <c r="C593" s="16">
        <v>0</v>
      </c>
      <c r="D593" s="16" t="s">
        <v>102</v>
      </c>
      <c r="E593" s="15">
        <v>43067.463020833333</v>
      </c>
      <c r="F593" s="16" t="s">
        <v>30</v>
      </c>
      <c r="G593" s="16" t="s">
        <v>30</v>
      </c>
      <c r="H593" s="15">
        <v>43067.60564814815</v>
      </c>
      <c r="I593" s="16">
        <v>0</v>
      </c>
      <c r="J593" s="16">
        <v>2</v>
      </c>
    </row>
    <row r="594" spans="1:10" x14ac:dyDescent="0.25">
      <c r="A594" s="15">
        <v>43067.602303240739</v>
      </c>
      <c r="B594" s="16">
        <v>31516</v>
      </c>
      <c r="C594" s="16">
        <v>0</v>
      </c>
      <c r="D594" s="16" t="s">
        <v>102</v>
      </c>
      <c r="E594" s="15">
        <v>43067.463043981479</v>
      </c>
      <c r="F594" s="16" t="s">
        <v>30</v>
      </c>
      <c r="G594" s="16" t="s">
        <v>30</v>
      </c>
      <c r="H594" s="15">
        <v>43067.60564814815</v>
      </c>
      <c r="I594" s="16">
        <v>0</v>
      </c>
      <c r="J594" s="16">
        <v>2</v>
      </c>
    </row>
    <row r="595" spans="1:10" x14ac:dyDescent="0.25">
      <c r="A595" s="15">
        <v>43067.602303240739</v>
      </c>
      <c r="B595" s="16">
        <v>31517</v>
      </c>
      <c r="C595" s="16">
        <v>0</v>
      </c>
      <c r="D595" s="16" t="s">
        <v>102</v>
      </c>
      <c r="E595" s="15">
        <v>43067.463078703702</v>
      </c>
      <c r="F595" s="16" t="s">
        <v>30</v>
      </c>
      <c r="G595" s="16" t="s">
        <v>30</v>
      </c>
      <c r="H595" s="15">
        <v>43067.60564814815</v>
      </c>
      <c r="I595" s="16">
        <v>0</v>
      </c>
      <c r="J595" s="16">
        <v>2</v>
      </c>
    </row>
    <row r="596" spans="1:10" x14ac:dyDescent="0.25">
      <c r="A596" s="15">
        <v>43067.602303240739</v>
      </c>
      <c r="B596" s="16">
        <v>31518</v>
      </c>
      <c r="C596" s="16">
        <v>0</v>
      </c>
      <c r="D596" s="16" t="s">
        <v>102</v>
      </c>
      <c r="E596" s="15">
        <v>43067.463101851848</v>
      </c>
      <c r="F596" s="16" t="s">
        <v>30</v>
      </c>
      <c r="G596" s="16" t="s">
        <v>30</v>
      </c>
      <c r="H596" s="15">
        <v>43067.60564814815</v>
      </c>
      <c r="I596" s="16">
        <v>0</v>
      </c>
      <c r="J596" s="16">
        <v>2</v>
      </c>
    </row>
    <row r="597" spans="1:10" x14ac:dyDescent="0.25">
      <c r="A597" s="15">
        <v>43067.602303240739</v>
      </c>
      <c r="B597" s="16">
        <v>31519</v>
      </c>
      <c r="C597" s="16">
        <v>0</v>
      </c>
      <c r="D597" s="16" t="s">
        <v>102</v>
      </c>
      <c r="E597" s="15">
        <v>43067.463136574072</v>
      </c>
      <c r="F597" s="16" t="s">
        <v>30</v>
      </c>
      <c r="G597" s="16" t="s">
        <v>30</v>
      </c>
      <c r="H597" s="15">
        <v>43067.60564814815</v>
      </c>
      <c r="I597" s="16">
        <v>0</v>
      </c>
      <c r="J597" s="16">
        <v>2</v>
      </c>
    </row>
    <row r="598" spans="1:10" x14ac:dyDescent="0.25">
      <c r="A598" s="15">
        <v>43067.602303240739</v>
      </c>
      <c r="B598" s="16">
        <v>31520</v>
      </c>
      <c r="C598" s="16">
        <v>0</v>
      </c>
      <c r="D598" s="16" t="s">
        <v>102</v>
      </c>
      <c r="E598" s="15">
        <v>43067.463159722225</v>
      </c>
      <c r="F598" s="16" t="s">
        <v>30</v>
      </c>
      <c r="G598" s="16" t="s">
        <v>30</v>
      </c>
      <c r="H598" s="15">
        <v>43067.60564814815</v>
      </c>
      <c r="I598" s="16">
        <v>0</v>
      </c>
      <c r="J598" s="16">
        <v>2</v>
      </c>
    </row>
    <row r="599" spans="1:10" x14ac:dyDescent="0.25">
      <c r="A599" s="15">
        <v>43067.602303240739</v>
      </c>
      <c r="B599" s="16">
        <v>31521</v>
      </c>
      <c r="C599" s="16">
        <v>0</v>
      </c>
      <c r="D599" s="16" t="s">
        <v>102</v>
      </c>
      <c r="E599" s="15">
        <v>43067.463194444441</v>
      </c>
      <c r="F599" s="16" t="s">
        <v>30</v>
      </c>
      <c r="G599" s="16" t="s">
        <v>30</v>
      </c>
      <c r="H599" s="15">
        <v>43067.60564814815</v>
      </c>
      <c r="I599" s="16">
        <v>0</v>
      </c>
      <c r="J599" s="16">
        <v>2</v>
      </c>
    </row>
    <row r="600" spans="1:10" x14ac:dyDescent="0.25">
      <c r="A600" s="15">
        <v>43067.602303240739</v>
      </c>
      <c r="B600" s="16">
        <v>31522</v>
      </c>
      <c r="C600" s="16">
        <v>0</v>
      </c>
      <c r="D600" s="16" t="s">
        <v>102</v>
      </c>
      <c r="E600" s="15">
        <v>43067.463217592594</v>
      </c>
      <c r="F600" s="16" t="s">
        <v>30</v>
      </c>
      <c r="G600" s="16" t="s">
        <v>30</v>
      </c>
      <c r="H600" s="15">
        <v>43067.60564814815</v>
      </c>
      <c r="I600" s="16">
        <v>0</v>
      </c>
      <c r="J600" s="16">
        <v>2</v>
      </c>
    </row>
    <row r="601" spans="1:10" x14ac:dyDescent="0.25">
      <c r="A601" s="15">
        <v>43067.602303240739</v>
      </c>
      <c r="B601" s="16">
        <v>31523</v>
      </c>
      <c r="C601" s="16">
        <v>0</v>
      </c>
      <c r="D601" s="16" t="s">
        <v>102</v>
      </c>
      <c r="E601" s="15">
        <v>43067.463252314818</v>
      </c>
      <c r="F601" s="16" t="s">
        <v>30</v>
      </c>
      <c r="G601" s="16" t="s">
        <v>30</v>
      </c>
      <c r="H601" s="15">
        <v>43067.60564814815</v>
      </c>
      <c r="I601" s="16">
        <v>0</v>
      </c>
      <c r="J601" s="16">
        <v>2</v>
      </c>
    </row>
    <row r="602" spans="1:10" x14ac:dyDescent="0.25">
      <c r="A602" s="15">
        <v>43067.602303240739</v>
      </c>
      <c r="B602" s="16">
        <v>31524</v>
      </c>
      <c r="C602" s="16">
        <v>0</v>
      </c>
      <c r="D602" s="16" t="s">
        <v>102</v>
      </c>
      <c r="E602" s="15">
        <v>43067.463275462964</v>
      </c>
      <c r="F602" s="16" t="s">
        <v>30</v>
      </c>
      <c r="G602" s="16" t="s">
        <v>30</v>
      </c>
      <c r="H602" s="15">
        <v>43067.60564814815</v>
      </c>
      <c r="I602" s="16">
        <v>0</v>
      </c>
      <c r="J602" s="16">
        <v>2</v>
      </c>
    </row>
    <row r="603" spans="1:10" x14ac:dyDescent="0.25">
      <c r="A603" s="15">
        <v>43067.605775462966</v>
      </c>
      <c r="B603" s="16">
        <v>31526</v>
      </c>
      <c r="C603" s="16">
        <v>0</v>
      </c>
      <c r="D603" s="16" t="s">
        <v>102</v>
      </c>
      <c r="E603" s="15">
        <v>43067.463310185187</v>
      </c>
      <c r="F603" s="16" t="s">
        <v>30</v>
      </c>
      <c r="G603" s="16" t="s">
        <v>30</v>
      </c>
      <c r="H603" s="15">
        <v>43067.613865740743</v>
      </c>
      <c r="I603" s="16">
        <v>0</v>
      </c>
      <c r="J603" s="16">
        <v>2</v>
      </c>
    </row>
    <row r="604" spans="1:10" x14ac:dyDescent="0.25">
      <c r="A604" s="15">
        <v>43067.605775462966</v>
      </c>
      <c r="B604" s="16">
        <v>31527</v>
      </c>
      <c r="C604" s="16">
        <v>0</v>
      </c>
      <c r="D604" s="16" t="s">
        <v>102</v>
      </c>
      <c r="E604" s="15">
        <v>43067.463333333333</v>
      </c>
      <c r="F604" s="16" t="s">
        <v>30</v>
      </c>
      <c r="G604" s="16" t="s">
        <v>30</v>
      </c>
      <c r="H604" s="15">
        <v>43067.613865740743</v>
      </c>
      <c r="I604" s="16">
        <v>0</v>
      </c>
      <c r="J604" s="16">
        <v>2</v>
      </c>
    </row>
    <row r="605" spans="1:10" x14ac:dyDescent="0.25">
      <c r="A605" s="15">
        <v>43067.605775462966</v>
      </c>
      <c r="B605" s="16">
        <v>31528</v>
      </c>
      <c r="C605" s="16">
        <v>0</v>
      </c>
      <c r="D605" s="16" t="s">
        <v>102</v>
      </c>
      <c r="E605" s="15">
        <v>43067.463368055556</v>
      </c>
      <c r="F605" s="16" t="s">
        <v>30</v>
      </c>
      <c r="G605" s="16" t="s">
        <v>30</v>
      </c>
      <c r="H605" s="15">
        <v>43067.613865740743</v>
      </c>
      <c r="I605" s="16">
        <v>0</v>
      </c>
      <c r="J605" s="16">
        <v>2</v>
      </c>
    </row>
    <row r="606" spans="1:10" x14ac:dyDescent="0.25">
      <c r="A606" s="15">
        <v>43067.605775462966</v>
      </c>
      <c r="B606" s="16">
        <v>31529</v>
      </c>
      <c r="C606" s="16">
        <v>0</v>
      </c>
      <c r="D606" s="16" t="s">
        <v>102</v>
      </c>
      <c r="E606" s="15">
        <v>43067.463402777779</v>
      </c>
      <c r="F606" s="16" t="s">
        <v>30</v>
      </c>
      <c r="G606" s="16" t="s">
        <v>30</v>
      </c>
      <c r="H606" s="15">
        <v>43067.613865740743</v>
      </c>
      <c r="I606" s="16">
        <v>0</v>
      </c>
      <c r="J606" s="16">
        <v>2</v>
      </c>
    </row>
    <row r="607" spans="1:10" x14ac:dyDescent="0.25">
      <c r="A607" s="15">
        <v>43067.605775462966</v>
      </c>
      <c r="B607" s="16">
        <v>31530</v>
      </c>
      <c r="C607" s="16">
        <v>0</v>
      </c>
      <c r="D607" s="16" t="s">
        <v>102</v>
      </c>
      <c r="E607" s="15">
        <v>43067.463437500002</v>
      </c>
      <c r="F607" s="16" t="s">
        <v>30</v>
      </c>
      <c r="G607" s="16" t="s">
        <v>30</v>
      </c>
      <c r="H607" s="15">
        <v>43067.613865740743</v>
      </c>
      <c r="I607" s="16">
        <v>0</v>
      </c>
      <c r="J607" s="16">
        <v>2</v>
      </c>
    </row>
    <row r="608" spans="1:10" x14ac:dyDescent="0.25">
      <c r="A608" s="15">
        <v>43067.605775462966</v>
      </c>
      <c r="B608" s="16">
        <v>31531</v>
      </c>
      <c r="C608" s="16">
        <v>0</v>
      </c>
      <c r="D608" s="16" t="s">
        <v>102</v>
      </c>
      <c r="E608" s="15">
        <v>43067.463460648149</v>
      </c>
      <c r="F608" s="16" t="s">
        <v>30</v>
      </c>
      <c r="G608" s="16" t="s">
        <v>30</v>
      </c>
      <c r="H608" s="15">
        <v>43067.613865740743</v>
      </c>
      <c r="I608" s="16">
        <v>0</v>
      </c>
      <c r="J608" s="16">
        <v>2</v>
      </c>
    </row>
    <row r="609" spans="1:10" x14ac:dyDescent="0.25">
      <c r="A609" s="15">
        <v>43067.605775462966</v>
      </c>
      <c r="B609" s="16">
        <v>31532</v>
      </c>
      <c r="C609" s="16">
        <v>0</v>
      </c>
      <c r="D609" s="16" t="s">
        <v>102</v>
      </c>
      <c r="E609" s="15">
        <v>43067.463506944441</v>
      </c>
      <c r="F609" s="16" t="s">
        <v>30</v>
      </c>
      <c r="G609" s="16" t="s">
        <v>30</v>
      </c>
      <c r="H609" s="15">
        <v>43067.613865740743</v>
      </c>
      <c r="I609" s="16">
        <v>0</v>
      </c>
      <c r="J609" s="16">
        <v>2</v>
      </c>
    </row>
    <row r="610" spans="1:10" x14ac:dyDescent="0.25">
      <c r="A610" s="15">
        <v>43067.605775462966</v>
      </c>
      <c r="B610" s="16">
        <v>31533</v>
      </c>
      <c r="C610" s="16">
        <v>0</v>
      </c>
      <c r="D610" s="16" t="s">
        <v>102</v>
      </c>
      <c r="E610" s="15">
        <v>43067.463530092595</v>
      </c>
      <c r="F610" s="16" t="s">
        <v>30</v>
      </c>
      <c r="G610" s="16" t="s">
        <v>30</v>
      </c>
      <c r="H610" s="15">
        <v>43067.613865740743</v>
      </c>
      <c r="I610" s="16">
        <v>0</v>
      </c>
      <c r="J610" s="16">
        <v>2</v>
      </c>
    </row>
    <row r="611" spans="1:10" x14ac:dyDescent="0.25">
      <c r="A611" s="15">
        <v>43067.605775462966</v>
      </c>
      <c r="B611" s="16">
        <v>31534</v>
      </c>
      <c r="C611" s="16">
        <v>0</v>
      </c>
      <c r="D611" s="16" t="s">
        <v>102</v>
      </c>
      <c r="E611" s="15">
        <v>43067.463564814818</v>
      </c>
      <c r="F611" s="16" t="s">
        <v>30</v>
      </c>
      <c r="G611" s="16" t="s">
        <v>30</v>
      </c>
      <c r="H611" s="15">
        <v>43067.613865740743</v>
      </c>
      <c r="I611" s="16">
        <v>0</v>
      </c>
      <c r="J611" s="16">
        <v>2</v>
      </c>
    </row>
    <row r="612" spans="1:10" x14ac:dyDescent="0.25">
      <c r="A612" s="15">
        <v>43067.605775462966</v>
      </c>
      <c r="B612" s="16">
        <v>31535</v>
      </c>
      <c r="C612" s="16">
        <v>0</v>
      </c>
      <c r="D612" s="16" t="s">
        <v>102</v>
      </c>
      <c r="E612" s="15">
        <v>43067.463587962964</v>
      </c>
      <c r="F612" s="16" t="s">
        <v>30</v>
      </c>
      <c r="G612" s="16" t="s">
        <v>30</v>
      </c>
      <c r="H612" s="15">
        <v>43067.613865740743</v>
      </c>
      <c r="I612" s="16">
        <v>0</v>
      </c>
      <c r="J612" s="16">
        <v>2</v>
      </c>
    </row>
    <row r="613" spans="1:10" x14ac:dyDescent="0.25">
      <c r="A613" s="15">
        <v>43067.609247685185</v>
      </c>
      <c r="B613" s="16">
        <v>31536</v>
      </c>
      <c r="C613" s="16">
        <v>0</v>
      </c>
      <c r="D613" s="16" t="s">
        <v>102</v>
      </c>
      <c r="E613" s="15">
        <v>43067.46361111111</v>
      </c>
      <c r="F613" s="16" t="s">
        <v>30</v>
      </c>
      <c r="G613" s="16" t="s">
        <v>30</v>
      </c>
      <c r="H613" s="15">
        <v>43067.613865740743</v>
      </c>
      <c r="I613" s="16">
        <v>0</v>
      </c>
      <c r="J613" s="16">
        <v>2</v>
      </c>
    </row>
    <row r="614" spans="1:10" x14ac:dyDescent="0.25">
      <c r="A614" s="15">
        <v>43067.609247685185</v>
      </c>
      <c r="B614" s="16">
        <v>31537</v>
      </c>
      <c r="C614" s="16">
        <v>0</v>
      </c>
      <c r="D614" s="16" t="s">
        <v>102</v>
      </c>
      <c r="E614" s="15">
        <v>43067.463645833333</v>
      </c>
      <c r="F614" s="16" t="s">
        <v>30</v>
      </c>
      <c r="G614" s="16" t="s">
        <v>30</v>
      </c>
      <c r="H614" s="15">
        <v>43067.613865740743</v>
      </c>
      <c r="I614" s="16">
        <v>0</v>
      </c>
      <c r="J614" s="16">
        <v>2</v>
      </c>
    </row>
    <row r="615" spans="1:10" x14ac:dyDescent="0.25">
      <c r="A615" s="15">
        <v>43067.609247685185</v>
      </c>
      <c r="B615" s="16">
        <v>31538</v>
      </c>
      <c r="C615" s="16">
        <v>0</v>
      </c>
      <c r="D615" s="16" t="s">
        <v>102</v>
      </c>
      <c r="E615" s="15">
        <v>43067.463680555556</v>
      </c>
      <c r="F615" s="16" t="s">
        <v>30</v>
      </c>
      <c r="G615" s="16" t="s">
        <v>30</v>
      </c>
      <c r="H615" s="15">
        <v>43067.613865740743</v>
      </c>
      <c r="I615" s="16">
        <v>0</v>
      </c>
      <c r="J615" s="16">
        <v>2</v>
      </c>
    </row>
    <row r="616" spans="1:10" x14ac:dyDescent="0.25">
      <c r="A616" s="15">
        <v>43067.609247685185</v>
      </c>
      <c r="B616" s="16">
        <v>31539</v>
      </c>
      <c r="C616" s="16">
        <v>0</v>
      </c>
      <c r="D616" s="16" t="s">
        <v>102</v>
      </c>
      <c r="E616" s="15">
        <v>43067.463703703703</v>
      </c>
      <c r="F616" s="16" t="s">
        <v>30</v>
      </c>
      <c r="G616" s="16" t="s">
        <v>30</v>
      </c>
      <c r="H616" s="15">
        <v>43067.613865740743</v>
      </c>
      <c r="I616" s="16">
        <v>0</v>
      </c>
      <c r="J616" s="16">
        <v>2</v>
      </c>
    </row>
    <row r="617" spans="1:10" x14ac:dyDescent="0.25">
      <c r="A617" s="15">
        <v>43067.609247685185</v>
      </c>
      <c r="B617" s="16">
        <v>31540</v>
      </c>
      <c r="C617" s="16">
        <v>0</v>
      </c>
      <c r="D617" s="16" t="s">
        <v>102</v>
      </c>
      <c r="E617" s="15">
        <v>43067.463761574072</v>
      </c>
      <c r="F617" s="16" t="s">
        <v>30</v>
      </c>
      <c r="G617" s="16" t="s">
        <v>30</v>
      </c>
      <c r="H617" s="15">
        <v>43067.613865740743</v>
      </c>
      <c r="I617" s="16">
        <v>0</v>
      </c>
      <c r="J617" s="16">
        <v>2</v>
      </c>
    </row>
    <row r="618" spans="1:10" x14ac:dyDescent="0.25">
      <c r="A618" s="15">
        <v>43067.609247685185</v>
      </c>
      <c r="B618" s="16">
        <v>31541</v>
      </c>
      <c r="C618" s="16">
        <v>0</v>
      </c>
      <c r="D618" s="16" t="s">
        <v>102</v>
      </c>
      <c r="E618" s="15">
        <v>43067.463738425926</v>
      </c>
      <c r="F618" s="16" t="s">
        <v>30</v>
      </c>
      <c r="G618" s="16" t="s">
        <v>30</v>
      </c>
      <c r="H618" s="15">
        <v>43067.613865740743</v>
      </c>
      <c r="I618" s="16">
        <v>0</v>
      </c>
      <c r="J618" s="16">
        <v>2</v>
      </c>
    </row>
    <row r="619" spans="1:10" x14ac:dyDescent="0.25">
      <c r="A619" s="15">
        <v>43067.609247685185</v>
      </c>
      <c r="B619" s="16">
        <v>31542</v>
      </c>
      <c r="C619" s="16">
        <v>0</v>
      </c>
      <c r="D619" s="16" t="s">
        <v>102</v>
      </c>
      <c r="E619" s="15">
        <v>43067.463796296295</v>
      </c>
      <c r="F619" s="16" t="s">
        <v>30</v>
      </c>
      <c r="G619" s="16" t="s">
        <v>30</v>
      </c>
      <c r="H619" s="15">
        <v>43067.613865740743</v>
      </c>
      <c r="I619" s="16">
        <v>0</v>
      </c>
      <c r="J619" s="16">
        <v>2</v>
      </c>
    </row>
    <row r="620" spans="1:10" x14ac:dyDescent="0.25">
      <c r="A620" s="15">
        <v>43067.609247685185</v>
      </c>
      <c r="B620" s="16">
        <v>31543</v>
      </c>
      <c r="C620" s="16">
        <v>0</v>
      </c>
      <c r="D620" s="16" t="s">
        <v>102</v>
      </c>
      <c r="E620" s="15">
        <v>43067.463819444441</v>
      </c>
      <c r="F620" s="16" t="s">
        <v>30</v>
      </c>
      <c r="G620" s="16" t="s">
        <v>30</v>
      </c>
      <c r="H620" s="15">
        <v>43067.613865740743</v>
      </c>
      <c r="I620" s="16">
        <v>0</v>
      </c>
      <c r="J620" s="16">
        <v>2</v>
      </c>
    </row>
    <row r="621" spans="1:10" x14ac:dyDescent="0.25">
      <c r="A621" s="15">
        <v>43067.609247685185</v>
      </c>
      <c r="B621" s="16">
        <v>31544</v>
      </c>
      <c r="C621" s="16">
        <v>0</v>
      </c>
      <c r="D621" s="16" t="s">
        <v>102</v>
      </c>
      <c r="E621" s="15">
        <v>43067.463854166665</v>
      </c>
      <c r="F621" s="16" t="s">
        <v>30</v>
      </c>
      <c r="G621" s="16" t="s">
        <v>30</v>
      </c>
      <c r="H621" s="15">
        <v>43067.613865740743</v>
      </c>
      <c r="I621" s="16">
        <v>0</v>
      </c>
      <c r="J621" s="16">
        <v>2</v>
      </c>
    </row>
    <row r="622" spans="1:10" x14ac:dyDescent="0.25">
      <c r="A622" s="15">
        <v>43067.609247685185</v>
      </c>
      <c r="B622" s="16">
        <v>31545</v>
      </c>
      <c r="C622" s="16">
        <v>0</v>
      </c>
      <c r="D622" s="16" t="s">
        <v>102</v>
      </c>
      <c r="E622" s="15">
        <v>43067.463888888888</v>
      </c>
      <c r="F622" s="16" t="s">
        <v>30</v>
      </c>
      <c r="G622" s="16" t="s">
        <v>30</v>
      </c>
      <c r="H622" s="15">
        <v>43067.613865740743</v>
      </c>
      <c r="I622" s="16">
        <v>0</v>
      </c>
      <c r="J622" s="16">
        <v>2</v>
      </c>
    </row>
    <row r="623" spans="1:10" x14ac:dyDescent="0.25">
      <c r="A623" s="15">
        <v>43067.612719907411</v>
      </c>
      <c r="B623" s="16">
        <v>31546</v>
      </c>
      <c r="C623" s="16">
        <v>0</v>
      </c>
      <c r="D623" s="16" t="s">
        <v>102</v>
      </c>
      <c r="E623" s="15">
        <v>43067.463935185187</v>
      </c>
      <c r="F623" s="16" t="s">
        <v>30</v>
      </c>
      <c r="G623" s="16" t="s">
        <v>30</v>
      </c>
      <c r="H623" s="15">
        <v>43067.614050925928</v>
      </c>
      <c r="I623" s="16">
        <v>0</v>
      </c>
      <c r="J623" s="16">
        <v>2</v>
      </c>
    </row>
    <row r="624" spans="1:10" x14ac:dyDescent="0.25">
      <c r="A624" s="15">
        <v>43067.612719907411</v>
      </c>
      <c r="B624" s="16">
        <v>31547</v>
      </c>
      <c r="C624" s="16">
        <v>0</v>
      </c>
      <c r="D624" s="16" t="s">
        <v>102</v>
      </c>
      <c r="E624" s="15">
        <v>43067.463958333334</v>
      </c>
      <c r="F624" s="16" t="s">
        <v>30</v>
      </c>
      <c r="G624" s="16" t="s">
        <v>30</v>
      </c>
      <c r="H624" s="15">
        <v>43067.614050925928</v>
      </c>
      <c r="I624" s="16">
        <v>0</v>
      </c>
      <c r="J624" s="16">
        <v>2</v>
      </c>
    </row>
    <row r="625" spans="1:10" x14ac:dyDescent="0.25">
      <c r="A625" s="15">
        <v>43067.612719907411</v>
      </c>
      <c r="B625" s="16">
        <v>31548</v>
      </c>
      <c r="C625" s="16">
        <v>0</v>
      </c>
      <c r="D625" s="16" t="s">
        <v>102</v>
      </c>
      <c r="E625" s="15">
        <v>43067.463993055557</v>
      </c>
      <c r="F625" s="16" t="s">
        <v>30</v>
      </c>
      <c r="G625" s="16" t="s">
        <v>30</v>
      </c>
      <c r="H625" s="15">
        <v>43067.614050925928</v>
      </c>
      <c r="I625" s="16">
        <v>0</v>
      </c>
      <c r="J625" s="16">
        <v>2</v>
      </c>
    </row>
    <row r="626" spans="1:10" x14ac:dyDescent="0.25">
      <c r="A626" s="15">
        <v>43067.612719907411</v>
      </c>
      <c r="B626" s="16">
        <v>31549</v>
      </c>
      <c r="C626" s="16">
        <v>0</v>
      </c>
      <c r="D626" s="16" t="s">
        <v>102</v>
      </c>
      <c r="E626" s="15">
        <v>43067.46402777778</v>
      </c>
      <c r="F626" s="16" t="s">
        <v>30</v>
      </c>
      <c r="G626" s="16" t="s">
        <v>30</v>
      </c>
      <c r="H626" s="15">
        <v>43067.614050925928</v>
      </c>
      <c r="I626" s="16">
        <v>0</v>
      </c>
      <c r="J626" s="16">
        <v>2</v>
      </c>
    </row>
    <row r="627" spans="1:10" x14ac:dyDescent="0.25">
      <c r="A627" s="15">
        <v>43067.612719907411</v>
      </c>
      <c r="B627" s="16">
        <v>31550</v>
      </c>
      <c r="C627" s="16">
        <v>0</v>
      </c>
      <c r="D627" s="16" t="s">
        <v>102</v>
      </c>
      <c r="E627" s="15">
        <v>43067.464050925926</v>
      </c>
      <c r="F627" s="16" t="s">
        <v>30</v>
      </c>
      <c r="G627" s="16" t="s">
        <v>30</v>
      </c>
      <c r="H627" s="15">
        <v>43067.614050925928</v>
      </c>
      <c r="I627" s="16">
        <v>0</v>
      </c>
      <c r="J627" s="16">
        <v>2</v>
      </c>
    </row>
    <row r="628" spans="1:10" x14ac:dyDescent="0.25">
      <c r="A628" s="15">
        <v>43067.612719907411</v>
      </c>
      <c r="B628" s="16">
        <v>31551</v>
      </c>
      <c r="C628" s="16">
        <v>0</v>
      </c>
      <c r="D628" s="16" t="s">
        <v>102</v>
      </c>
      <c r="E628" s="15">
        <v>43067.464085648149</v>
      </c>
      <c r="F628" s="16" t="s">
        <v>30</v>
      </c>
      <c r="G628" s="16" t="s">
        <v>30</v>
      </c>
      <c r="H628" s="15">
        <v>43067.614050925928</v>
      </c>
      <c r="I628" s="16">
        <v>0</v>
      </c>
      <c r="J628" s="16">
        <v>2</v>
      </c>
    </row>
    <row r="629" spans="1:10" x14ac:dyDescent="0.25">
      <c r="A629" s="15">
        <v>43067.612719907411</v>
      </c>
      <c r="B629" s="16">
        <v>31552</v>
      </c>
      <c r="C629" s="16">
        <v>0</v>
      </c>
      <c r="D629" s="16" t="s">
        <v>102</v>
      </c>
      <c r="E629" s="15">
        <v>43067.464120370372</v>
      </c>
      <c r="F629" s="16" t="s">
        <v>30</v>
      </c>
      <c r="G629" s="16" t="s">
        <v>30</v>
      </c>
      <c r="H629" s="15">
        <v>43067.614050925928</v>
      </c>
      <c r="I629" s="16">
        <v>0</v>
      </c>
      <c r="J629" s="16">
        <v>2</v>
      </c>
    </row>
    <row r="630" spans="1:10" x14ac:dyDescent="0.25">
      <c r="A630" s="15">
        <v>43067.612719907411</v>
      </c>
      <c r="B630" s="16">
        <v>31553</v>
      </c>
      <c r="C630" s="16">
        <v>0</v>
      </c>
      <c r="D630" s="16" t="s">
        <v>102</v>
      </c>
      <c r="E630" s="15">
        <v>43067.464143518519</v>
      </c>
      <c r="F630" s="16" t="s">
        <v>30</v>
      </c>
      <c r="G630" s="16" t="s">
        <v>30</v>
      </c>
      <c r="H630" s="15">
        <v>43067.614050925928</v>
      </c>
      <c r="I630" s="16">
        <v>0</v>
      </c>
      <c r="J630" s="16">
        <v>2</v>
      </c>
    </row>
    <row r="631" spans="1:10" x14ac:dyDescent="0.25">
      <c r="A631" s="15">
        <v>43067.612719907411</v>
      </c>
      <c r="B631" s="16">
        <v>31554</v>
      </c>
      <c r="C631" s="16">
        <v>0</v>
      </c>
      <c r="D631" s="16" t="s">
        <v>102</v>
      </c>
      <c r="E631" s="15">
        <v>43067.464178240742</v>
      </c>
      <c r="F631" s="16" t="s">
        <v>30</v>
      </c>
      <c r="G631" s="16" t="s">
        <v>30</v>
      </c>
      <c r="H631" s="15">
        <v>43067.614050925928</v>
      </c>
      <c r="I631" s="16">
        <v>0</v>
      </c>
      <c r="J631" s="16">
        <v>2</v>
      </c>
    </row>
    <row r="632" spans="1:10" x14ac:dyDescent="0.25">
      <c r="A632" s="15">
        <v>43067.612719907411</v>
      </c>
      <c r="B632" s="16">
        <v>31555</v>
      </c>
      <c r="C632" s="16">
        <v>0</v>
      </c>
      <c r="D632" s="16" t="s">
        <v>102</v>
      </c>
      <c r="E632" s="15">
        <v>43067.464212962965</v>
      </c>
      <c r="F632" s="16" t="s">
        <v>30</v>
      </c>
      <c r="G632" s="16" t="s">
        <v>30</v>
      </c>
      <c r="H632" s="15">
        <v>43067.614050925928</v>
      </c>
      <c r="I632" s="16">
        <v>0</v>
      </c>
      <c r="J632" s="16">
        <v>2</v>
      </c>
    </row>
    <row r="633" spans="1:10" x14ac:dyDescent="0.25">
      <c r="A633" s="15">
        <v>43067.61619212963</v>
      </c>
      <c r="B633" s="16">
        <v>31556</v>
      </c>
      <c r="C633" s="16">
        <v>0</v>
      </c>
      <c r="D633" s="16" t="s">
        <v>102</v>
      </c>
      <c r="E633" s="15">
        <v>43067.464247685188</v>
      </c>
      <c r="F633" s="16" t="s">
        <v>30</v>
      </c>
      <c r="G633" s="16" t="s">
        <v>30</v>
      </c>
      <c r="H633" s="15">
        <v>43067.638784722221</v>
      </c>
      <c r="I633" s="16">
        <v>0</v>
      </c>
      <c r="J633" s="16">
        <v>2</v>
      </c>
    </row>
    <row r="634" spans="1:10" x14ac:dyDescent="0.25">
      <c r="A634" s="15">
        <v>43067.61619212963</v>
      </c>
      <c r="B634" s="16">
        <v>31557</v>
      </c>
      <c r="C634" s="16">
        <v>0</v>
      </c>
      <c r="D634" s="16" t="s">
        <v>102</v>
      </c>
      <c r="E634" s="15">
        <v>43067.464270833334</v>
      </c>
      <c r="F634" s="16" t="s">
        <v>30</v>
      </c>
      <c r="G634" s="16" t="s">
        <v>30</v>
      </c>
      <c r="H634" s="15">
        <v>43067.638784722221</v>
      </c>
      <c r="I634" s="16">
        <v>0</v>
      </c>
      <c r="J634" s="16">
        <v>2</v>
      </c>
    </row>
    <row r="635" spans="1:10" x14ac:dyDescent="0.25">
      <c r="A635" s="15">
        <v>43067.61619212963</v>
      </c>
      <c r="B635" s="16">
        <v>31558</v>
      </c>
      <c r="C635" s="16">
        <v>0</v>
      </c>
      <c r="D635" s="16" t="s">
        <v>102</v>
      </c>
      <c r="E635" s="15">
        <v>43067.464305555557</v>
      </c>
      <c r="F635" s="16" t="s">
        <v>30</v>
      </c>
      <c r="G635" s="16" t="s">
        <v>30</v>
      </c>
      <c r="H635" s="15">
        <v>43067.638784722221</v>
      </c>
      <c r="I635" s="16">
        <v>0</v>
      </c>
      <c r="J635" s="16">
        <v>2</v>
      </c>
    </row>
    <row r="636" spans="1:10" x14ac:dyDescent="0.25">
      <c r="A636" s="15">
        <v>43067.61619212963</v>
      </c>
      <c r="B636" s="16">
        <v>31559</v>
      </c>
      <c r="C636" s="16">
        <v>0</v>
      </c>
      <c r="D636" s="16" t="s">
        <v>102</v>
      </c>
      <c r="E636" s="15">
        <v>43067.464328703703</v>
      </c>
      <c r="F636" s="16" t="s">
        <v>30</v>
      </c>
      <c r="G636" s="16" t="s">
        <v>30</v>
      </c>
      <c r="H636" s="15">
        <v>43067.638784722221</v>
      </c>
      <c r="I636" s="16">
        <v>0</v>
      </c>
      <c r="J636" s="16">
        <v>2</v>
      </c>
    </row>
    <row r="637" spans="1:10" x14ac:dyDescent="0.25">
      <c r="A637" s="15">
        <v>43067.61619212963</v>
      </c>
      <c r="B637" s="16">
        <v>31560</v>
      </c>
      <c r="C637" s="16">
        <v>0</v>
      </c>
      <c r="D637" s="16" t="s">
        <v>102</v>
      </c>
      <c r="E637" s="15">
        <v>43067.464363425926</v>
      </c>
      <c r="F637" s="16" t="s">
        <v>30</v>
      </c>
      <c r="G637" s="16" t="s">
        <v>30</v>
      </c>
      <c r="H637" s="15">
        <v>43067.638784722221</v>
      </c>
      <c r="I637" s="16">
        <v>0</v>
      </c>
      <c r="J637" s="16">
        <v>2</v>
      </c>
    </row>
    <row r="638" spans="1:10" x14ac:dyDescent="0.25">
      <c r="A638" s="15">
        <v>43067.61619212963</v>
      </c>
      <c r="B638" s="16">
        <v>31561</v>
      </c>
      <c r="C638" s="16">
        <v>0</v>
      </c>
      <c r="D638" s="16" t="s">
        <v>102</v>
      </c>
      <c r="E638" s="15">
        <v>43067.464386574073</v>
      </c>
      <c r="F638" s="16" t="s">
        <v>30</v>
      </c>
      <c r="G638" s="16" t="s">
        <v>30</v>
      </c>
      <c r="H638" s="15">
        <v>43067.638784722221</v>
      </c>
      <c r="I638" s="16">
        <v>0</v>
      </c>
      <c r="J638" s="16">
        <v>2</v>
      </c>
    </row>
    <row r="639" spans="1:10" x14ac:dyDescent="0.25">
      <c r="A639" s="15">
        <v>43067.61619212963</v>
      </c>
      <c r="B639" s="16">
        <v>31562</v>
      </c>
      <c r="C639" s="16">
        <v>0</v>
      </c>
      <c r="D639" s="16" t="s">
        <v>102</v>
      </c>
      <c r="E639" s="15">
        <v>43067.464421296296</v>
      </c>
      <c r="F639" s="16" t="s">
        <v>30</v>
      </c>
      <c r="G639" s="16" t="s">
        <v>30</v>
      </c>
      <c r="H639" s="15">
        <v>43067.638784722221</v>
      </c>
      <c r="I639" s="16">
        <v>0</v>
      </c>
      <c r="J639" s="16">
        <v>2</v>
      </c>
    </row>
    <row r="640" spans="1:10" x14ac:dyDescent="0.25">
      <c r="A640" s="15">
        <v>43067.810636574075</v>
      </c>
      <c r="B640" s="16">
        <v>31578</v>
      </c>
      <c r="C640" s="16">
        <v>0</v>
      </c>
      <c r="D640" s="16" t="s">
        <v>103</v>
      </c>
      <c r="E640" s="15">
        <v>43067.594918981478</v>
      </c>
      <c r="F640" s="16" t="s">
        <v>30</v>
      </c>
      <c r="G640" s="16" t="s">
        <v>30</v>
      </c>
      <c r="H640" s="15">
        <v>43068.373344907406</v>
      </c>
      <c r="I640" s="16">
        <v>0</v>
      </c>
      <c r="J640" s="16">
        <v>2</v>
      </c>
    </row>
    <row r="641" spans="1:10" x14ac:dyDescent="0.25">
      <c r="A641" s="15">
        <v>43067.814108796294</v>
      </c>
      <c r="B641" s="16">
        <v>31584</v>
      </c>
      <c r="C641" s="16">
        <v>0</v>
      </c>
      <c r="D641" s="16" t="s">
        <v>104</v>
      </c>
      <c r="E641" s="15">
        <v>43067.755752314813</v>
      </c>
      <c r="F641" s="16" t="s">
        <v>30</v>
      </c>
      <c r="G641" s="16" t="s">
        <v>30</v>
      </c>
      <c r="H641" s="15">
        <v>43069.359618055554</v>
      </c>
      <c r="I641" s="16">
        <v>0</v>
      </c>
      <c r="J641" s="16">
        <v>2</v>
      </c>
    </row>
    <row r="642" spans="1:10" x14ac:dyDescent="0.25">
      <c r="A642" s="15">
        <v>43068.543275462966</v>
      </c>
      <c r="B642" s="16">
        <v>31639</v>
      </c>
      <c r="C642" s="16">
        <v>0</v>
      </c>
      <c r="D642" s="16" t="s">
        <v>105</v>
      </c>
      <c r="E642" s="15">
        <v>43068.543136574073</v>
      </c>
      <c r="F642" s="16" t="s">
        <v>30</v>
      </c>
      <c r="G642" s="16" t="s">
        <v>30</v>
      </c>
      <c r="H642" s="15">
        <v>43068.644571759258</v>
      </c>
      <c r="I642" s="16">
        <v>0</v>
      </c>
      <c r="J642" s="16">
        <v>2</v>
      </c>
    </row>
    <row r="643" spans="1:10" x14ac:dyDescent="0.25">
      <c r="A643" s="15">
        <v>43068.600972222222</v>
      </c>
      <c r="B643" s="16">
        <v>31645</v>
      </c>
      <c r="C643" s="16">
        <v>0</v>
      </c>
      <c r="D643" s="16" t="s">
        <v>106</v>
      </c>
      <c r="E643" s="15">
        <v>43068.595949074072</v>
      </c>
      <c r="F643" s="16" t="s">
        <v>30</v>
      </c>
      <c r="G643" s="16" t="s">
        <v>30</v>
      </c>
      <c r="H643" s="15">
        <v>43129.682395833333</v>
      </c>
      <c r="I643" s="16">
        <v>12909</v>
      </c>
      <c r="J643" s="16">
        <v>2</v>
      </c>
    </row>
    <row r="644" spans="1:10" x14ac:dyDescent="0.25">
      <c r="A644" s="15">
        <v>43068.608981481484</v>
      </c>
      <c r="B644" s="16">
        <v>31647</v>
      </c>
      <c r="C644" s="16">
        <v>0</v>
      </c>
      <c r="D644" s="16" t="s">
        <v>107</v>
      </c>
      <c r="E644" s="15">
        <v>43068.608981481484</v>
      </c>
      <c r="F644" s="16" t="s">
        <v>30</v>
      </c>
      <c r="G644" s="16" t="s">
        <v>30</v>
      </c>
      <c r="H644" s="15">
        <v>43068.608981481484</v>
      </c>
      <c r="I644" s="16">
        <v>6085</v>
      </c>
      <c r="J644" s="16">
        <v>2</v>
      </c>
    </row>
    <row r="645" spans="1:10" x14ac:dyDescent="0.25">
      <c r="A645" s="15">
        <v>43068.720358796294</v>
      </c>
      <c r="B645" s="16">
        <v>31660</v>
      </c>
      <c r="C645" s="16">
        <v>0</v>
      </c>
      <c r="D645" s="16" t="s">
        <v>108</v>
      </c>
      <c r="E645" s="15">
        <v>43068.718599537038</v>
      </c>
      <c r="F645" s="16" t="s">
        <v>30</v>
      </c>
      <c r="G645" s="16" t="s">
        <v>30</v>
      </c>
      <c r="H645" s="15">
        <v>43068.727314814816</v>
      </c>
      <c r="I645" s="16">
        <v>0</v>
      </c>
      <c r="J645" s="16">
        <v>2</v>
      </c>
    </row>
    <row r="646" spans="1:10" x14ac:dyDescent="0.25">
      <c r="A646" s="15">
        <v>43068.720358796294</v>
      </c>
      <c r="B646" s="16">
        <v>31661</v>
      </c>
      <c r="C646" s="16">
        <v>0</v>
      </c>
      <c r="D646" s="16" t="s">
        <v>108</v>
      </c>
      <c r="E646" s="15">
        <v>43068.718599537038</v>
      </c>
      <c r="F646" s="16" t="s">
        <v>30</v>
      </c>
      <c r="G646" s="16" t="s">
        <v>30</v>
      </c>
      <c r="H646" s="15">
        <v>43069.47074074074</v>
      </c>
      <c r="I646" s="16">
        <v>0</v>
      </c>
      <c r="J646" s="16">
        <v>2</v>
      </c>
    </row>
    <row r="647" spans="1:10" x14ac:dyDescent="0.25">
      <c r="A647" s="15">
        <v>43069.689108796294</v>
      </c>
      <c r="B647" s="16">
        <v>31726</v>
      </c>
      <c r="C647" s="16">
        <v>0</v>
      </c>
      <c r="D647" s="16" t="s">
        <v>109</v>
      </c>
      <c r="E647" s="15">
        <v>43069.686712962961</v>
      </c>
      <c r="F647" s="16" t="s">
        <v>30</v>
      </c>
      <c r="G647" s="16" t="s">
        <v>30</v>
      </c>
      <c r="H647" s="15">
        <v>43070.628703703704</v>
      </c>
      <c r="I647" s="16">
        <v>83</v>
      </c>
      <c r="J647" s="16">
        <v>4</v>
      </c>
    </row>
    <row r="648" spans="1:10" x14ac:dyDescent="0.25">
      <c r="A648" s="15">
        <v>43069.699525462966</v>
      </c>
      <c r="B648" s="16">
        <v>31729</v>
      </c>
      <c r="C648" s="16">
        <v>0</v>
      </c>
      <c r="D648" s="16" t="s">
        <v>109</v>
      </c>
      <c r="E648" s="15">
        <v>43069.697488425925</v>
      </c>
      <c r="F648" s="16" t="s">
        <v>30</v>
      </c>
      <c r="G648" s="16" t="s">
        <v>30</v>
      </c>
      <c r="H648" s="15">
        <v>43069.699525462966</v>
      </c>
      <c r="I648" s="16">
        <v>0</v>
      </c>
      <c r="J648" s="16">
        <v>2</v>
      </c>
    </row>
    <row r="649" spans="1:10" x14ac:dyDescent="0.25">
      <c r="A649" s="15">
        <v>43069.869664351849</v>
      </c>
      <c r="B649" s="16">
        <v>31745</v>
      </c>
      <c r="C649" s="16">
        <v>0</v>
      </c>
      <c r="D649" s="16" t="s">
        <v>109</v>
      </c>
      <c r="E649" s="15">
        <v>43069.869664351849</v>
      </c>
      <c r="F649" s="16" t="s">
        <v>30</v>
      </c>
      <c r="G649" s="16" t="s">
        <v>30</v>
      </c>
      <c r="H649" s="15">
        <v>43069.869664351849</v>
      </c>
      <c r="I649" s="16">
        <v>0</v>
      </c>
      <c r="J649" s="16">
        <v>2</v>
      </c>
    </row>
    <row r="650" spans="1:10" x14ac:dyDescent="0.25">
      <c r="A650" s="15">
        <v>43070.64744212963</v>
      </c>
      <c r="B650" s="16">
        <v>31803</v>
      </c>
      <c r="C650" s="16">
        <v>0</v>
      </c>
      <c r="D650" s="16" t="s">
        <v>110</v>
      </c>
      <c r="E650" s="15">
        <v>43070.647488425922</v>
      </c>
      <c r="F650" s="16" t="s">
        <v>30</v>
      </c>
      <c r="G650" s="16" t="s">
        <v>30</v>
      </c>
      <c r="H650" s="15">
        <v>43070.655462962961</v>
      </c>
      <c r="I650" s="16">
        <v>0</v>
      </c>
      <c r="J650" s="16">
        <v>2</v>
      </c>
    </row>
    <row r="651" spans="1:10" x14ac:dyDescent="0.25">
      <c r="A651" s="15">
        <v>43073.234247685185</v>
      </c>
      <c r="B651" s="16">
        <v>31834</v>
      </c>
      <c r="C651" s="16">
        <v>0</v>
      </c>
      <c r="D651" s="16" t="s">
        <v>111</v>
      </c>
      <c r="E651" s="15">
        <v>43071.537442129629</v>
      </c>
      <c r="F651" s="16" t="s">
        <v>30</v>
      </c>
      <c r="G651" s="16" t="s">
        <v>30</v>
      </c>
      <c r="H651" s="15">
        <v>43073.65053240741</v>
      </c>
      <c r="I651" s="16">
        <v>0</v>
      </c>
      <c r="J651" s="16">
        <v>2</v>
      </c>
    </row>
    <row r="652" spans="1:10" x14ac:dyDescent="0.25">
      <c r="A652" s="15">
        <v>43073.581469907411</v>
      </c>
      <c r="B652" s="16">
        <v>31881</v>
      </c>
      <c r="C652" s="16">
        <v>0</v>
      </c>
      <c r="D652" s="16" t="s">
        <v>112</v>
      </c>
      <c r="E652" s="15">
        <v>43073.581805555557</v>
      </c>
      <c r="F652" s="16" t="s">
        <v>30</v>
      </c>
      <c r="G652" s="16" t="s">
        <v>30</v>
      </c>
      <c r="H652" s="15">
        <v>43073.626782407409</v>
      </c>
      <c r="I652" s="16">
        <v>0</v>
      </c>
      <c r="J652" s="16">
        <v>2</v>
      </c>
    </row>
    <row r="653" spans="1:10" x14ac:dyDescent="0.25">
      <c r="A653" s="15">
        <v>43073.612719907411</v>
      </c>
      <c r="B653" s="16">
        <v>31888</v>
      </c>
      <c r="C653" s="16">
        <v>0</v>
      </c>
      <c r="D653" s="16" t="s">
        <v>113</v>
      </c>
      <c r="E653" s="15">
        <v>43073.612743055557</v>
      </c>
      <c r="F653" s="16" t="s">
        <v>30</v>
      </c>
      <c r="G653" s="16" t="s">
        <v>30</v>
      </c>
      <c r="H653" s="15">
        <v>43073.628622685188</v>
      </c>
      <c r="I653" s="16">
        <v>0</v>
      </c>
      <c r="J653" s="16">
        <v>2</v>
      </c>
    </row>
    <row r="654" spans="1:10" x14ac:dyDescent="0.25">
      <c r="A654" s="15">
        <v>43073.612719907411</v>
      </c>
      <c r="B654" s="16">
        <v>31889</v>
      </c>
      <c r="C654" s="16">
        <v>0</v>
      </c>
      <c r="D654" s="16" t="s">
        <v>113</v>
      </c>
      <c r="E654" s="15">
        <v>43073.612743055557</v>
      </c>
      <c r="F654" s="16" t="s">
        <v>30</v>
      </c>
      <c r="G654" s="16" t="s">
        <v>30</v>
      </c>
      <c r="H654" s="15">
        <v>43073.628738425927</v>
      </c>
      <c r="I654" s="16">
        <v>0</v>
      </c>
      <c r="J654" s="16">
        <v>2</v>
      </c>
    </row>
    <row r="655" spans="1:10" x14ac:dyDescent="0.25">
      <c r="A655" s="15">
        <v>43073.626608796294</v>
      </c>
      <c r="B655" s="16">
        <v>31893</v>
      </c>
      <c r="C655" s="16">
        <v>0</v>
      </c>
      <c r="D655" s="16" t="s">
        <v>114</v>
      </c>
      <c r="E655" s="15">
        <v>43073.62572916667</v>
      </c>
      <c r="F655" s="16" t="s">
        <v>30</v>
      </c>
      <c r="G655" s="16" t="s">
        <v>30</v>
      </c>
      <c r="H655" s="15">
        <v>43073.628900462965</v>
      </c>
      <c r="I655" s="16">
        <v>0</v>
      </c>
      <c r="J655" s="16">
        <v>2</v>
      </c>
    </row>
    <row r="656" spans="1:10" x14ac:dyDescent="0.25">
      <c r="A656" s="15">
        <v>43073.706469907411</v>
      </c>
      <c r="B656" s="16">
        <v>31906</v>
      </c>
      <c r="C656" s="16">
        <v>0</v>
      </c>
      <c r="D656" s="16" t="s">
        <v>115</v>
      </c>
      <c r="E656" s="15">
        <v>43073.706331018519</v>
      </c>
      <c r="F656" s="16" t="s">
        <v>30</v>
      </c>
      <c r="G656" s="16" t="s">
        <v>30</v>
      </c>
      <c r="H656" s="15">
        <v>43074.358969907407</v>
      </c>
      <c r="I656" s="16">
        <v>10152</v>
      </c>
      <c r="J656" s="16">
        <v>2</v>
      </c>
    </row>
    <row r="657" spans="1:10" x14ac:dyDescent="0.25">
      <c r="A657" s="15">
        <v>43074.27244212963</v>
      </c>
      <c r="B657" s="16">
        <v>31926</v>
      </c>
      <c r="C657" s="16">
        <v>0</v>
      </c>
      <c r="D657" s="16" t="s">
        <v>116</v>
      </c>
      <c r="E657" s="15">
        <v>43074.272627314815</v>
      </c>
      <c r="F657" s="16" t="s">
        <v>30</v>
      </c>
      <c r="G657" s="16" t="s">
        <v>30</v>
      </c>
      <c r="H657" s="15">
        <v>43075.682187500002</v>
      </c>
      <c r="I657" s="16">
        <v>0</v>
      </c>
      <c r="J657" s="16">
        <v>2</v>
      </c>
    </row>
    <row r="658" spans="1:10" x14ac:dyDescent="0.25">
      <c r="A658" s="15">
        <v>43074.27244212963</v>
      </c>
      <c r="B658" s="16">
        <v>31927</v>
      </c>
      <c r="C658" s="16">
        <v>0</v>
      </c>
      <c r="D658" s="16" t="s">
        <v>116</v>
      </c>
      <c r="E658" s="15">
        <v>43074.272627314815</v>
      </c>
      <c r="F658" s="16" t="s">
        <v>30</v>
      </c>
      <c r="G658" s="16" t="s">
        <v>30</v>
      </c>
      <c r="H658" s="15">
        <v>43075.680277777778</v>
      </c>
      <c r="I658" s="16">
        <v>0</v>
      </c>
      <c r="J658" s="16">
        <v>2</v>
      </c>
    </row>
    <row r="659" spans="1:10" x14ac:dyDescent="0.25">
      <c r="A659" s="15">
        <v>43074.45994212963</v>
      </c>
      <c r="B659" s="16">
        <v>31947</v>
      </c>
      <c r="C659" s="16">
        <v>0</v>
      </c>
      <c r="D659" s="16" t="s">
        <v>117</v>
      </c>
      <c r="E659" s="15">
        <v>43074.459456018521</v>
      </c>
      <c r="F659" s="16" t="s">
        <v>30</v>
      </c>
      <c r="G659" s="16" t="s">
        <v>30</v>
      </c>
      <c r="H659" s="15">
        <v>43074.460648148146</v>
      </c>
      <c r="I659" s="16">
        <v>0</v>
      </c>
      <c r="J659" s="16">
        <v>2</v>
      </c>
    </row>
    <row r="660" spans="1:10" x14ac:dyDescent="0.25">
      <c r="A660" s="15">
        <v>43074.46565972222</v>
      </c>
      <c r="B660" s="16">
        <v>31952</v>
      </c>
      <c r="C660" s="16">
        <v>0</v>
      </c>
      <c r="D660" s="16" t="s">
        <v>118</v>
      </c>
      <c r="E660" s="15">
        <v>43074.461435185185</v>
      </c>
      <c r="F660" s="16" t="s">
        <v>30</v>
      </c>
      <c r="G660" s="16" t="s">
        <v>30</v>
      </c>
      <c r="H660" s="15">
        <v>43686.673981481479</v>
      </c>
      <c r="I660" s="16">
        <v>5680</v>
      </c>
      <c r="J660" s="16">
        <v>2</v>
      </c>
    </row>
    <row r="661" spans="1:10" x14ac:dyDescent="0.25">
      <c r="A661" s="15">
        <v>43074.859247685185</v>
      </c>
      <c r="B661" s="16">
        <v>32002</v>
      </c>
      <c r="C661" s="16">
        <v>0</v>
      </c>
      <c r="D661" s="16" t="s">
        <v>119</v>
      </c>
      <c r="E661" s="15">
        <v>43074.858020833337</v>
      </c>
      <c r="F661" s="16" t="s">
        <v>30</v>
      </c>
      <c r="G661" s="16" t="s">
        <v>30</v>
      </c>
      <c r="H661" s="15">
        <v>43542.727407407408</v>
      </c>
      <c r="I661" s="16">
        <v>410</v>
      </c>
      <c r="J661" s="16">
        <v>4</v>
      </c>
    </row>
    <row r="662" spans="1:10" x14ac:dyDescent="0.25">
      <c r="A662" s="15">
        <v>43075.626608796294</v>
      </c>
      <c r="B662" s="16">
        <v>32059</v>
      </c>
      <c r="C662" s="16">
        <v>0</v>
      </c>
      <c r="D662" s="16" t="s">
        <v>120</v>
      </c>
      <c r="E662" s="15">
        <v>43075.625972222224</v>
      </c>
      <c r="F662" s="16" t="s">
        <v>30</v>
      </c>
      <c r="G662" s="16" t="s">
        <v>30</v>
      </c>
      <c r="H662" s="15">
        <v>43123.726481481484</v>
      </c>
      <c r="I662" s="16">
        <v>410</v>
      </c>
      <c r="J662" s="16">
        <v>2</v>
      </c>
    </row>
    <row r="663" spans="1:10" x14ac:dyDescent="0.25">
      <c r="A663" s="15">
        <v>43076.384004629632</v>
      </c>
      <c r="B663" s="16">
        <v>32100</v>
      </c>
      <c r="C663" s="16">
        <v>0</v>
      </c>
      <c r="D663" s="16" t="s">
        <v>121</v>
      </c>
      <c r="E663" s="15">
        <v>43076.370694444442</v>
      </c>
      <c r="F663" s="16" t="s">
        <v>30</v>
      </c>
      <c r="G663" s="16" t="s">
        <v>30</v>
      </c>
      <c r="H663" s="15">
        <v>43076.384004629632</v>
      </c>
      <c r="I663" s="16">
        <v>44</v>
      </c>
      <c r="J663" s="16">
        <v>2</v>
      </c>
    </row>
    <row r="664" spans="1:10" x14ac:dyDescent="0.25">
      <c r="A664" s="15">
        <v>43076.626608796294</v>
      </c>
      <c r="B664" s="16">
        <v>32143</v>
      </c>
      <c r="C664" s="16">
        <v>0</v>
      </c>
      <c r="D664" s="16" t="s">
        <v>122</v>
      </c>
      <c r="E664" s="15">
        <v>43076.624328703707</v>
      </c>
      <c r="F664" s="16" t="s">
        <v>30</v>
      </c>
      <c r="G664" s="16" t="s">
        <v>30</v>
      </c>
      <c r="H664" s="15">
        <v>43076.680590277778</v>
      </c>
      <c r="I664" s="16">
        <v>0</v>
      </c>
      <c r="J664" s="16">
        <v>2</v>
      </c>
    </row>
    <row r="665" spans="1:10" x14ac:dyDescent="0.25">
      <c r="A665" s="15">
        <v>43076.716886574075</v>
      </c>
      <c r="B665" s="16">
        <v>32162</v>
      </c>
      <c r="C665" s="16">
        <v>0</v>
      </c>
      <c r="D665" s="16" t="s">
        <v>123</v>
      </c>
      <c r="E665" s="15">
        <v>43076.716261574074</v>
      </c>
      <c r="F665" s="16" t="s">
        <v>30</v>
      </c>
      <c r="G665" s="16" t="s">
        <v>30</v>
      </c>
      <c r="H665" s="15">
        <v>43077.369456018518</v>
      </c>
      <c r="I665" s="16">
        <v>0</v>
      </c>
      <c r="J665" s="16">
        <v>2</v>
      </c>
    </row>
    <row r="666" spans="1:10" x14ac:dyDescent="0.25">
      <c r="A666" s="15">
        <v>43077.279386574075</v>
      </c>
      <c r="B666" s="16">
        <v>32170</v>
      </c>
      <c r="C666" s="16">
        <v>0</v>
      </c>
      <c r="D666" s="16" t="s">
        <v>124</v>
      </c>
      <c r="E666" s="15">
        <v>43077.278819444444</v>
      </c>
      <c r="F666" s="16" t="s">
        <v>30</v>
      </c>
      <c r="G666" s="16" t="s">
        <v>30</v>
      </c>
      <c r="H666" s="15">
        <v>43077.369733796295</v>
      </c>
      <c r="I666" s="16">
        <v>0</v>
      </c>
      <c r="J666" s="16">
        <v>2</v>
      </c>
    </row>
    <row r="667" spans="1:10" x14ac:dyDescent="0.25">
      <c r="A667" s="15">
        <v>43077.359247685185</v>
      </c>
      <c r="B667" s="16">
        <v>32173</v>
      </c>
      <c r="C667" s="16">
        <v>0</v>
      </c>
      <c r="D667" s="16" t="s">
        <v>124</v>
      </c>
      <c r="E667" s="15">
        <v>43077.359652777777</v>
      </c>
      <c r="F667" s="16" t="s">
        <v>30</v>
      </c>
      <c r="G667" s="16" t="s">
        <v>30</v>
      </c>
      <c r="H667" s="15">
        <v>43077.369837962964</v>
      </c>
      <c r="I667" s="16">
        <v>0</v>
      </c>
      <c r="J667" s="16">
        <v>2</v>
      </c>
    </row>
    <row r="668" spans="1:10" x14ac:dyDescent="0.25">
      <c r="A668" s="15">
        <v>43077.36619212963</v>
      </c>
      <c r="B668" s="16">
        <v>32174</v>
      </c>
      <c r="C668" s="16">
        <v>0</v>
      </c>
      <c r="D668" s="16" t="s">
        <v>124</v>
      </c>
      <c r="E668" s="15">
        <v>43077.363541666666</v>
      </c>
      <c r="F668" s="16" t="s">
        <v>30</v>
      </c>
      <c r="G668" s="16" t="s">
        <v>30</v>
      </c>
      <c r="H668" s="15">
        <v>43077.369930555556</v>
      </c>
      <c r="I668" s="16">
        <v>0</v>
      </c>
      <c r="J668" s="16">
        <v>2</v>
      </c>
    </row>
    <row r="669" spans="1:10" x14ac:dyDescent="0.25">
      <c r="A669" s="15">
        <v>43077.44258101852</v>
      </c>
      <c r="B669" s="16">
        <v>32193</v>
      </c>
      <c r="C669" s="16">
        <v>0</v>
      </c>
      <c r="D669" s="16" t="s">
        <v>125</v>
      </c>
      <c r="E669" s="15">
        <v>43077.440497685187</v>
      </c>
      <c r="F669" s="16" t="s">
        <v>30</v>
      </c>
      <c r="G669" s="16" t="s">
        <v>30</v>
      </c>
      <c r="H669" s="15">
        <v>43080.35565972222</v>
      </c>
      <c r="I669" s="16">
        <v>0</v>
      </c>
      <c r="J669" s="16">
        <v>2</v>
      </c>
    </row>
    <row r="670" spans="1:10" x14ac:dyDescent="0.25">
      <c r="A670" s="15">
        <v>43077.625555555554</v>
      </c>
      <c r="B670" s="16">
        <v>32213</v>
      </c>
      <c r="C670" s="16">
        <v>0</v>
      </c>
      <c r="D670" s="16" t="s">
        <v>126</v>
      </c>
      <c r="E670" s="15">
        <v>43077.621006944442</v>
      </c>
      <c r="F670" s="16" t="s">
        <v>30</v>
      </c>
      <c r="G670" s="16" t="s">
        <v>30</v>
      </c>
      <c r="H670" s="15">
        <v>43186.746412037035</v>
      </c>
      <c r="I670" s="16">
        <v>5680</v>
      </c>
      <c r="J670" s="16">
        <v>2</v>
      </c>
    </row>
    <row r="671" spans="1:10" x14ac:dyDescent="0.25">
      <c r="A671" s="15">
        <v>43077.730775462966</v>
      </c>
      <c r="B671" s="16">
        <v>32241</v>
      </c>
      <c r="C671" s="16">
        <v>0</v>
      </c>
      <c r="D671" s="16" t="s">
        <v>127</v>
      </c>
      <c r="E671" s="15">
        <v>43077.727870370371</v>
      </c>
      <c r="F671" s="16" t="s">
        <v>30</v>
      </c>
      <c r="G671" s="16" t="s">
        <v>30</v>
      </c>
      <c r="H671" s="15">
        <v>43077.730775462966</v>
      </c>
      <c r="I671" s="16">
        <v>0</v>
      </c>
      <c r="J671" s="16">
        <v>2</v>
      </c>
    </row>
    <row r="672" spans="1:10" x14ac:dyDescent="0.25">
      <c r="A672" s="15">
        <v>43080.46261574074</v>
      </c>
      <c r="B672" s="16">
        <v>32274</v>
      </c>
      <c r="C672" s="16">
        <v>0</v>
      </c>
      <c r="D672" s="16" t="s">
        <v>128</v>
      </c>
      <c r="E672" s="15">
        <v>43080.461168981485</v>
      </c>
      <c r="F672" s="16" t="s">
        <v>30</v>
      </c>
      <c r="G672" s="16" t="s">
        <v>30</v>
      </c>
      <c r="H672" s="15">
        <v>43080.469293981485</v>
      </c>
      <c r="I672" s="16">
        <v>5680</v>
      </c>
      <c r="J672" s="16">
        <v>2</v>
      </c>
    </row>
    <row r="673" spans="1:10" x14ac:dyDescent="0.25">
      <c r="A673" s="15">
        <v>43080.53633101852</v>
      </c>
      <c r="B673" s="16">
        <v>32302</v>
      </c>
      <c r="C673" s="16">
        <v>0</v>
      </c>
      <c r="D673" s="16" t="s">
        <v>129</v>
      </c>
      <c r="E673" s="15">
        <v>43080.536296296297</v>
      </c>
      <c r="F673" s="16" t="s">
        <v>30</v>
      </c>
      <c r="G673" s="16" t="s">
        <v>30</v>
      </c>
      <c r="H673" s="15">
        <v>43081.514606481483</v>
      </c>
      <c r="I673" s="16">
        <v>0</v>
      </c>
      <c r="J673" s="16">
        <v>2</v>
      </c>
    </row>
    <row r="674" spans="1:10" x14ac:dyDescent="0.25">
      <c r="A674" s="15">
        <v>43080.59883101852</v>
      </c>
      <c r="B674" s="16">
        <v>32309</v>
      </c>
      <c r="C674" s="16">
        <v>0</v>
      </c>
      <c r="D674" s="16" t="s">
        <v>129</v>
      </c>
      <c r="E674" s="15">
        <v>43080.595694444448</v>
      </c>
      <c r="F674" s="16" t="s">
        <v>30</v>
      </c>
      <c r="G674" s="16" t="s">
        <v>30</v>
      </c>
      <c r="H674" s="15">
        <v>43081.514606481483</v>
      </c>
      <c r="I674" s="16">
        <v>0</v>
      </c>
      <c r="J674" s="16">
        <v>2</v>
      </c>
    </row>
    <row r="675" spans="1:10" x14ac:dyDescent="0.25">
      <c r="A675" s="15">
        <v>43081.546747685185</v>
      </c>
      <c r="B675" s="16">
        <v>32375</v>
      </c>
      <c r="C675" s="16">
        <v>0</v>
      </c>
      <c r="D675" s="16" t="s">
        <v>130</v>
      </c>
      <c r="E675" s="15">
        <v>43081.541354166664</v>
      </c>
      <c r="F675" s="16" t="s">
        <v>30</v>
      </c>
      <c r="G675" s="16" t="s">
        <v>30</v>
      </c>
      <c r="H675" s="15">
        <v>43082.654317129629</v>
      </c>
      <c r="I675" s="16">
        <v>0</v>
      </c>
      <c r="J675" s="16">
        <v>2</v>
      </c>
    </row>
    <row r="676" spans="1:10" x14ac:dyDescent="0.25">
      <c r="A676" s="15">
        <v>43081.605775462966</v>
      </c>
      <c r="B676" s="16">
        <v>32389</v>
      </c>
      <c r="C676" s="16">
        <v>0</v>
      </c>
      <c r="D676" s="16" t="s">
        <v>131</v>
      </c>
      <c r="E676" s="15">
        <v>43081.604444444441</v>
      </c>
      <c r="F676" s="16" t="s">
        <v>30</v>
      </c>
      <c r="G676" s="16" t="s">
        <v>30</v>
      </c>
      <c r="H676" s="15">
        <v>43082.653715277775</v>
      </c>
      <c r="I676" s="16">
        <v>0</v>
      </c>
      <c r="J676" s="16">
        <v>2</v>
      </c>
    </row>
    <row r="677" spans="1:10" x14ac:dyDescent="0.25">
      <c r="A677" s="15">
        <v>43081.633553240739</v>
      </c>
      <c r="B677" s="16">
        <v>32400</v>
      </c>
      <c r="C677" s="16">
        <v>0</v>
      </c>
      <c r="D677" s="16" t="s">
        <v>131</v>
      </c>
      <c r="E677" s="15">
        <v>43081.632199074076</v>
      </c>
      <c r="F677" s="16" t="s">
        <v>30</v>
      </c>
      <c r="G677" s="16" t="s">
        <v>30</v>
      </c>
      <c r="H677" s="15">
        <v>43082.653587962966</v>
      </c>
      <c r="I677" s="16">
        <v>0</v>
      </c>
      <c r="J677" s="16">
        <v>2</v>
      </c>
    </row>
    <row r="678" spans="1:10" x14ac:dyDescent="0.25">
      <c r="A678" s="15">
        <v>43081.706469907411</v>
      </c>
      <c r="B678" s="16">
        <v>32412</v>
      </c>
      <c r="C678" s="16">
        <v>0</v>
      </c>
      <c r="D678" s="16" t="s">
        <v>130</v>
      </c>
      <c r="E678" s="15">
        <v>43081.709965277776</v>
      </c>
      <c r="F678" s="16" t="s">
        <v>30</v>
      </c>
      <c r="G678" s="16" t="s">
        <v>30</v>
      </c>
      <c r="H678" s="15">
        <v>43082.653148148151</v>
      </c>
      <c r="I678" s="16">
        <v>0</v>
      </c>
      <c r="J678" s="16">
        <v>2</v>
      </c>
    </row>
    <row r="679" spans="1:10" x14ac:dyDescent="0.25">
      <c r="A679" s="15">
        <v>43082.720358796294</v>
      </c>
      <c r="B679" s="16">
        <v>32513</v>
      </c>
      <c r="C679" s="16">
        <v>0</v>
      </c>
      <c r="D679" s="16" t="s">
        <v>132</v>
      </c>
      <c r="E679" s="15">
        <v>43082.7187962963</v>
      </c>
      <c r="F679" s="16" t="s">
        <v>30</v>
      </c>
      <c r="G679" s="16" t="s">
        <v>30</v>
      </c>
      <c r="H679" s="15">
        <v>43083.346493055556</v>
      </c>
      <c r="I679" s="16">
        <v>0</v>
      </c>
      <c r="J679" s="16">
        <v>2</v>
      </c>
    </row>
    <row r="680" spans="1:10" x14ac:dyDescent="0.25">
      <c r="A680" s="15">
        <v>43084.39744212963</v>
      </c>
      <c r="B680" s="16">
        <v>32586</v>
      </c>
      <c r="C680" s="16">
        <v>0</v>
      </c>
      <c r="D680" s="16" t="s">
        <v>133</v>
      </c>
      <c r="E680" s="15">
        <v>43084.406817129631</v>
      </c>
      <c r="F680" s="16" t="s">
        <v>30</v>
      </c>
      <c r="G680" s="16" t="s">
        <v>30</v>
      </c>
      <c r="H680" s="15">
        <v>43160.740763888891</v>
      </c>
      <c r="I680" s="16">
        <v>274</v>
      </c>
      <c r="J680" s="16">
        <v>4</v>
      </c>
    </row>
    <row r="681" spans="1:10" x14ac:dyDescent="0.25">
      <c r="A681" s="15">
        <v>43084.70994212963</v>
      </c>
      <c r="B681" s="16">
        <v>32636</v>
      </c>
      <c r="C681" s="16">
        <v>0</v>
      </c>
      <c r="D681" s="16" t="s">
        <v>134</v>
      </c>
      <c r="E681" s="15">
        <v>43084.713321759256</v>
      </c>
      <c r="F681" s="16" t="s">
        <v>30</v>
      </c>
      <c r="G681" s="16" t="s">
        <v>30</v>
      </c>
      <c r="H681" s="15">
        <v>43087.354537037034</v>
      </c>
      <c r="I681" s="16">
        <v>0</v>
      </c>
      <c r="J681" s="16">
        <v>2</v>
      </c>
    </row>
    <row r="682" spans="1:10" x14ac:dyDescent="0.25">
      <c r="A682" s="15">
        <v>43087.390497685185</v>
      </c>
      <c r="B682" s="16">
        <v>32667</v>
      </c>
      <c r="C682" s="16">
        <v>0</v>
      </c>
      <c r="D682" s="16" t="s">
        <v>135</v>
      </c>
      <c r="E682" s="15">
        <v>43087.393634259257</v>
      </c>
      <c r="F682" s="16" t="s">
        <v>30</v>
      </c>
      <c r="G682" s="16" t="s">
        <v>30</v>
      </c>
      <c r="H682" s="15">
        <v>43087.398634259262</v>
      </c>
      <c r="I682" s="16">
        <v>0</v>
      </c>
      <c r="J682" s="16">
        <v>2</v>
      </c>
    </row>
    <row r="683" spans="1:10" x14ac:dyDescent="0.25">
      <c r="A683" s="15">
        <v>43087.529386574075</v>
      </c>
      <c r="B683" s="16">
        <v>32700</v>
      </c>
      <c r="C683" s="16">
        <v>0</v>
      </c>
      <c r="D683" s="16" t="s">
        <v>136</v>
      </c>
      <c r="E683" s="15">
        <v>43087.543020833335</v>
      </c>
      <c r="F683" s="16" t="s">
        <v>30</v>
      </c>
      <c r="G683" s="16" t="s">
        <v>30</v>
      </c>
      <c r="H683" s="15">
        <v>43087.529386574075</v>
      </c>
      <c r="I683" s="16">
        <v>0</v>
      </c>
      <c r="J683" s="16">
        <v>2</v>
      </c>
    </row>
    <row r="684" spans="1:10" x14ac:dyDescent="0.25">
      <c r="A684" s="15">
        <v>43087.720358796294</v>
      </c>
      <c r="B684" s="16">
        <v>32731</v>
      </c>
      <c r="C684" s="16">
        <v>0</v>
      </c>
      <c r="D684" s="16" t="s">
        <v>137</v>
      </c>
      <c r="E684" s="15">
        <v>43087.721053240741</v>
      </c>
      <c r="F684" s="16" t="s">
        <v>30</v>
      </c>
      <c r="G684" s="16" t="s">
        <v>30</v>
      </c>
      <c r="H684" s="15">
        <v>43089.44462962963</v>
      </c>
      <c r="I684" s="16">
        <v>0</v>
      </c>
      <c r="J684" s="16">
        <v>2</v>
      </c>
    </row>
    <row r="685" spans="1:10" x14ac:dyDescent="0.25">
      <c r="A685" s="15">
        <v>43088.19258101852</v>
      </c>
      <c r="B685" s="16">
        <v>32742</v>
      </c>
      <c r="C685" s="16">
        <v>0</v>
      </c>
      <c r="D685" s="16" t="s">
        <v>138</v>
      </c>
      <c r="E685" s="15">
        <v>43087.933263888888</v>
      </c>
      <c r="F685" s="16" t="s">
        <v>30</v>
      </c>
      <c r="G685" s="16" t="s">
        <v>30</v>
      </c>
      <c r="H685" s="15">
        <v>43088.370081018518</v>
      </c>
      <c r="I685" s="16">
        <v>10691</v>
      </c>
      <c r="J685" s="16">
        <v>2</v>
      </c>
    </row>
    <row r="686" spans="1:10" x14ac:dyDescent="0.25">
      <c r="A686" s="15">
        <v>43088.19258101852</v>
      </c>
      <c r="B686" s="16">
        <v>32743</v>
      </c>
      <c r="C686" s="16">
        <v>0</v>
      </c>
      <c r="D686" s="16" t="s">
        <v>138</v>
      </c>
      <c r="E686" s="15">
        <v>43087.938819444447</v>
      </c>
      <c r="F686" s="16" t="s">
        <v>30</v>
      </c>
      <c r="G686" s="16" t="s">
        <v>30</v>
      </c>
      <c r="H686" s="15">
        <v>43088.370081018518</v>
      </c>
      <c r="I686" s="16">
        <v>10691</v>
      </c>
      <c r="J686" s="16">
        <v>2</v>
      </c>
    </row>
    <row r="687" spans="1:10" x14ac:dyDescent="0.25">
      <c r="A687" s="15">
        <v>43088.19258101852</v>
      </c>
      <c r="B687" s="16">
        <v>32744</v>
      </c>
      <c r="C687" s="16">
        <v>0</v>
      </c>
      <c r="D687" s="16" t="s">
        <v>138</v>
      </c>
      <c r="E687" s="15">
        <v>43087.94159722222</v>
      </c>
      <c r="F687" s="16" t="s">
        <v>30</v>
      </c>
      <c r="G687" s="16" t="s">
        <v>30</v>
      </c>
      <c r="H687" s="15">
        <v>43088.370081018518</v>
      </c>
      <c r="I687" s="16">
        <v>10691</v>
      </c>
      <c r="J687" s="16">
        <v>2</v>
      </c>
    </row>
    <row r="688" spans="1:10" x14ac:dyDescent="0.25">
      <c r="A688" s="15">
        <v>43088.19258101852</v>
      </c>
      <c r="B688" s="16">
        <v>32745</v>
      </c>
      <c r="C688" s="16">
        <v>0</v>
      </c>
      <c r="D688" s="16" t="s">
        <v>138</v>
      </c>
      <c r="E688" s="15">
        <v>43087.943680555552</v>
      </c>
      <c r="F688" s="16" t="s">
        <v>30</v>
      </c>
      <c r="G688" s="16" t="s">
        <v>30</v>
      </c>
      <c r="H688" s="15">
        <v>43088.370081018518</v>
      </c>
      <c r="I688" s="16">
        <v>10691</v>
      </c>
      <c r="J688" s="16">
        <v>2</v>
      </c>
    </row>
    <row r="689" spans="1:10" x14ac:dyDescent="0.25">
      <c r="A689" s="15">
        <v>43088.626608796294</v>
      </c>
      <c r="B689" s="16">
        <v>32788</v>
      </c>
      <c r="C689" s="16">
        <v>0</v>
      </c>
      <c r="D689" s="16" t="s">
        <v>139</v>
      </c>
      <c r="E689" s="15">
        <v>43088.626608796294</v>
      </c>
      <c r="F689" s="16" t="s">
        <v>30</v>
      </c>
      <c r="G689" s="16" t="s">
        <v>30</v>
      </c>
      <c r="H689" s="15">
        <v>43088.626608796294</v>
      </c>
      <c r="I689" s="16">
        <v>0</v>
      </c>
      <c r="J689" s="16">
        <v>2</v>
      </c>
    </row>
    <row r="690" spans="1:10" x14ac:dyDescent="0.25">
      <c r="A690" s="15">
        <v>43088.66133101852</v>
      </c>
      <c r="B690" s="16">
        <v>32791</v>
      </c>
      <c r="C690" s="16">
        <v>0</v>
      </c>
      <c r="D690" s="16" t="s">
        <v>139</v>
      </c>
      <c r="E690" s="15">
        <v>43088.659942129627</v>
      </c>
      <c r="F690" s="16" t="s">
        <v>30</v>
      </c>
      <c r="G690" s="16" t="s">
        <v>30</v>
      </c>
      <c r="H690" s="15">
        <v>43088.66133101852</v>
      </c>
      <c r="I690" s="16">
        <v>0</v>
      </c>
      <c r="J690" s="16">
        <v>2</v>
      </c>
    </row>
    <row r="691" spans="1:10" x14ac:dyDescent="0.25">
      <c r="A691" s="15">
        <v>43088.66133101852</v>
      </c>
      <c r="B691" s="16">
        <v>32792</v>
      </c>
      <c r="C691" s="16">
        <v>0</v>
      </c>
      <c r="D691" s="16" t="s">
        <v>139</v>
      </c>
      <c r="E691" s="15">
        <v>43088.635254629633</v>
      </c>
      <c r="F691" s="16" t="s">
        <v>30</v>
      </c>
      <c r="G691" s="16" t="s">
        <v>30</v>
      </c>
      <c r="H691" s="15">
        <v>43089.392905092594</v>
      </c>
      <c r="I691" s="16">
        <v>0</v>
      </c>
      <c r="J691" s="16">
        <v>2</v>
      </c>
    </row>
    <row r="692" spans="1:10" x14ac:dyDescent="0.25">
      <c r="A692" s="15">
        <v>43089.42869212963</v>
      </c>
      <c r="B692" s="16">
        <v>32825</v>
      </c>
      <c r="C692" s="16">
        <v>0</v>
      </c>
      <c r="D692" s="16" t="s">
        <v>140</v>
      </c>
      <c r="E692" s="15">
        <v>43089.436122685183</v>
      </c>
      <c r="F692" s="16" t="s">
        <v>30</v>
      </c>
      <c r="G692" s="16" t="s">
        <v>30</v>
      </c>
      <c r="H692" s="15">
        <v>43089.446967592594</v>
      </c>
      <c r="I692" s="16">
        <v>10691</v>
      </c>
      <c r="J692" s="16">
        <v>2</v>
      </c>
    </row>
    <row r="693" spans="1:10" x14ac:dyDescent="0.25">
      <c r="A693" s="15">
        <v>43089.446053240739</v>
      </c>
      <c r="B693" s="16">
        <v>32827</v>
      </c>
      <c r="C693" s="16">
        <v>0</v>
      </c>
      <c r="D693" s="16" t="s">
        <v>141</v>
      </c>
      <c r="E693" s="15">
        <v>43089.444444444445</v>
      </c>
      <c r="F693" s="16" t="s">
        <v>30</v>
      </c>
      <c r="G693" s="16" t="s">
        <v>30</v>
      </c>
      <c r="H693" s="15">
        <v>43089.461284722223</v>
      </c>
      <c r="I693" s="16">
        <v>0</v>
      </c>
      <c r="J693" s="16">
        <v>2</v>
      </c>
    </row>
    <row r="694" spans="1:10" x14ac:dyDescent="0.25">
      <c r="A694" s="15">
        <v>43089.463414351849</v>
      </c>
      <c r="B694" s="16">
        <v>32831</v>
      </c>
      <c r="C694" s="16">
        <v>0</v>
      </c>
      <c r="D694" s="16" t="s">
        <v>141</v>
      </c>
      <c r="E694" s="15">
        <v>43089.46465277778</v>
      </c>
      <c r="F694" s="16" t="s">
        <v>30</v>
      </c>
      <c r="G694" s="16" t="s">
        <v>30</v>
      </c>
      <c r="H694" s="15">
        <v>43089.479386574072</v>
      </c>
      <c r="I694" s="16">
        <v>0</v>
      </c>
      <c r="J694" s="16">
        <v>2</v>
      </c>
    </row>
    <row r="695" spans="1:10" x14ac:dyDescent="0.25">
      <c r="A695" s="15">
        <v>43089.643368055556</v>
      </c>
      <c r="B695" s="16">
        <v>32858</v>
      </c>
      <c r="C695" s="16">
        <v>0</v>
      </c>
      <c r="D695" s="16" t="s">
        <v>117</v>
      </c>
      <c r="E695" s="15">
        <v>43089.64234953704</v>
      </c>
      <c r="F695" s="16" t="s">
        <v>30</v>
      </c>
      <c r="G695" s="16" t="s">
        <v>30</v>
      </c>
      <c r="H695" s="15">
        <v>43089.643692129626</v>
      </c>
      <c r="I695" s="16">
        <v>98</v>
      </c>
      <c r="J695" s="16">
        <v>2</v>
      </c>
    </row>
    <row r="696" spans="1:10" x14ac:dyDescent="0.25">
      <c r="A696" s="15">
        <v>43090.296747685185</v>
      </c>
      <c r="B696" s="16">
        <v>32873</v>
      </c>
      <c r="C696" s="16">
        <v>0</v>
      </c>
      <c r="D696" s="16" t="s">
        <v>142</v>
      </c>
      <c r="E696" s="15">
        <v>43090.310706018521</v>
      </c>
      <c r="F696" s="16" t="s">
        <v>30</v>
      </c>
      <c r="G696" s="16" t="s">
        <v>30</v>
      </c>
      <c r="H696" s="15">
        <v>43091.683807870373</v>
      </c>
      <c r="I696" s="16">
        <v>0</v>
      </c>
      <c r="J696" s="16">
        <v>2</v>
      </c>
    </row>
    <row r="697" spans="1:10" x14ac:dyDescent="0.25">
      <c r="A697" s="15">
        <v>43090.331469907411</v>
      </c>
      <c r="B697" s="16">
        <v>32876</v>
      </c>
      <c r="C697" s="16">
        <v>0</v>
      </c>
      <c r="D697" s="16" t="s">
        <v>143</v>
      </c>
      <c r="E697" s="15">
        <v>43090.340208333335</v>
      </c>
      <c r="F697" s="16" t="s">
        <v>30</v>
      </c>
      <c r="G697" s="16" t="s">
        <v>30</v>
      </c>
      <c r="H697" s="15">
        <v>43091.683587962965</v>
      </c>
      <c r="I697" s="16">
        <v>0</v>
      </c>
      <c r="J697" s="16">
        <v>2</v>
      </c>
    </row>
    <row r="698" spans="1:10" x14ac:dyDescent="0.25">
      <c r="A698" s="15">
        <v>43090.331469907411</v>
      </c>
      <c r="B698" s="16">
        <v>32877</v>
      </c>
      <c r="C698" s="16">
        <v>0</v>
      </c>
      <c r="D698" s="16" t="s">
        <v>144</v>
      </c>
      <c r="E698" s="15">
        <v>43090.343587962961</v>
      </c>
      <c r="F698" s="16" t="s">
        <v>30</v>
      </c>
      <c r="G698" s="16" t="s">
        <v>30</v>
      </c>
      <c r="H698" s="15">
        <v>43091.683703703704</v>
      </c>
      <c r="I698" s="16">
        <v>0</v>
      </c>
      <c r="J698" s="16">
        <v>2</v>
      </c>
    </row>
    <row r="699" spans="1:10" x14ac:dyDescent="0.25">
      <c r="A699" s="15">
        <v>43090.34883101852</v>
      </c>
      <c r="B699" s="16">
        <v>32878</v>
      </c>
      <c r="C699" s="16">
        <v>0</v>
      </c>
      <c r="D699" s="16" t="s">
        <v>144</v>
      </c>
      <c r="E699" s="15">
        <v>43090.351307870369</v>
      </c>
      <c r="F699" s="16" t="s">
        <v>30</v>
      </c>
      <c r="G699" s="16" t="s">
        <v>30</v>
      </c>
      <c r="H699" s="15">
        <v>43091.683495370373</v>
      </c>
      <c r="I699" s="16">
        <v>0</v>
      </c>
      <c r="J699" s="16">
        <v>2</v>
      </c>
    </row>
    <row r="700" spans="1:10" x14ac:dyDescent="0.25">
      <c r="A700" s="15">
        <v>43090.782858796294</v>
      </c>
      <c r="B700" s="16">
        <v>32926</v>
      </c>
      <c r="C700" s="16">
        <v>0</v>
      </c>
      <c r="D700" s="16" t="s">
        <v>77</v>
      </c>
      <c r="E700" s="15">
        <v>43090.787835648145</v>
      </c>
      <c r="F700" s="16" t="s">
        <v>30</v>
      </c>
      <c r="G700" s="16" t="s">
        <v>30</v>
      </c>
      <c r="H700" s="15">
        <v>43091.422685185185</v>
      </c>
      <c r="I700" s="16">
        <v>0</v>
      </c>
      <c r="J700" s="16">
        <v>2</v>
      </c>
    </row>
    <row r="701" spans="1:10" x14ac:dyDescent="0.25">
      <c r="A701" s="15">
        <v>43095.352303240739</v>
      </c>
      <c r="B701" s="16">
        <v>33009</v>
      </c>
      <c r="C701" s="16">
        <v>0</v>
      </c>
      <c r="D701" s="16" t="s">
        <v>145</v>
      </c>
      <c r="E701" s="15">
        <v>43095.352129629631</v>
      </c>
      <c r="F701" s="16" t="s">
        <v>30</v>
      </c>
      <c r="G701" s="16" t="s">
        <v>30</v>
      </c>
      <c r="H701" s="15">
        <v>43095.358472222222</v>
      </c>
      <c r="I701" s="16">
        <v>0</v>
      </c>
      <c r="J701" s="16">
        <v>2</v>
      </c>
    </row>
    <row r="702" spans="1:10" x14ac:dyDescent="0.25">
      <c r="A702" s="15">
        <v>43095.70994212963</v>
      </c>
      <c r="B702" s="16">
        <v>33033</v>
      </c>
      <c r="C702" s="16">
        <v>0</v>
      </c>
      <c r="D702" s="16" t="s">
        <v>146</v>
      </c>
      <c r="E702" s="15">
        <v>43095.709097222221</v>
      </c>
      <c r="F702" s="16" t="s">
        <v>30</v>
      </c>
      <c r="G702" s="16" t="s">
        <v>30</v>
      </c>
      <c r="H702" s="15">
        <v>43095.711851851855</v>
      </c>
      <c r="I702" s="16">
        <v>0</v>
      </c>
      <c r="J702" s="16">
        <v>2</v>
      </c>
    </row>
    <row r="703" spans="1:10" x14ac:dyDescent="0.25">
      <c r="A703" s="15">
        <v>43096.841886574075</v>
      </c>
      <c r="B703" s="16">
        <v>33081</v>
      </c>
      <c r="C703" s="16">
        <v>0</v>
      </c>
      <c r="D703" s="16" t="s">
        <v>147</v>
      </c>
      <c r="E703" s="15">
        <v>43096.838750000003</v>
      </c>
      <c r="F703" s="16" t="s">
        <v>30</v>
      </c>
      <c r="G703" s="16" t="s">
        <v>30</v>
      </c>
      <c r="H703" s="15">
        <v>43105.763958333337</v>
      </c>
      <c r="I703" s="16">
        <v>43</v>
      </c>
      <c r="J703" s="16">
        <v>2</v>
      </c>
    </row>
    <row r="704" spans="1:10" x14ac:dyDescent="0.25">
      <c r="A704" s="15">
        <v>43097.407858796294</v>
      </c>
      <c r="B704" s="16">
        <v>33091</v>
      </c>
      <c r="C704" s="16">
        <v>0</v>
      </c>
      <c r="D704" s="16" t="s">
        <v>148</v>
      </c>
      <c r="E704" s="15">
        <v>43097.407523148147</v>
      </c>
      <c r="F704" s="16" t="s">
        <v>30</v>
      </c>
      <c r="G704" s="16" t="s">
        <v>30</v>
      </c>
      <c r="H704" s="15">
        <v>43097.553807870368</v>
      </c>
      <c r="I704" s="16">
        <v>0</v>
      </c>
      <c r="J704" s="16">
        <v>2</v>
      </c>
    </row>
    <row r="705" spans="1:10" x14ac:dyDescent="0.25">
      <c r="A705" s="15">
        <v>43097.466886574075</v>
      </c>
      <c r="B705" s="16">
        <v>33097</v>
      </c>
      <c r="C705" s="16">
        <v>0</v>
      </c>
      <c r="D705" s="16" t="s">
        <v>149</v>
      </c>
      <c r="E705" s="15">
        <v>43097.466793981483</v>
      </c>
      <c r="F705" s="16" t="s">
        <v>30</v>
      </c>
      <c r="G705" s="16" t="s">
        <v>30</v>
      </c>
      <c r="H705" s="15">
        <v>43110.682164351849</v>
      </c>
      <c r="I705" s="16">
        <v>13196</v>
      </c>
      <c r="J705" s="16">
        <v>2</v>
      </c>
    </row>
    <row r="706" spans="1:10" x14ac:dyDescent="0.25">
      <c r="A706" s="15">
        <v>43097.557164351849</v>
      </c>
      <c r="B706" s="16">
        <v>33108</v>
      </c>
      <c r="C706" s="16">
        <v>0</v>
      </c>
      <c r="D706" s="16" t="s">
        <v>150</v>
      </c>
      <c r="E706" s="15">
        <v>43097.556944444441</v>
      </c>
      <c r="F706" s="16" t="s">
        <v>30</v>
      </c>
      <c r="G706" s="16" t="s">
        <v>30</v>
      </c>
      <c r="H706" s="15">
        <v>43097.557581018518</v>
      </c>
      <c r="I706" s="16">
        <v>0</v>
      </c>
      <c r="J706" s="16">
        <v>2</v>
      </c>
    </row>
    <row r="707" spans="1:10" x14ac:dyDescent="0.25">
      <c r="A707" s="15">
        <v>43097.612719907411</v>
      </c>
      <c r="B707" s="16">
        <v>33112</v>
      </c>
      <c r="C707" s="16">
        <v>0</v>
      </c>
      <c r="D707" s="16" t="s">
        <v>151</v>
      </c>
      <c r="E707" s="15">
        <v>43097.611863425926</v>
      </c>
      <c r="F707" s="16" t="s">
        <v>30</v>
      </c>
      <c r="G707" s="16" t="s">
        <v>30</v>
      </c>
      <c r="H707" s="15">
        <v>43102.578472222223</v>
      </c>
      <c r="I707" s="16">
        <v>0</v>
      </c>
      <c r="J707" s="16">
        <v>2</v>
      </c>
    </row>
    <row r="708" spans="1:10" x14ac:dyDescent="0.25">
      <c r="A708" s="15">
        <v>43097.67869212963</v>
      </c>
      <c r="B708" s="16">
        <v>33124</v>
      </c>
      <c r="C708" s="16">
        <v>0</v>
      </c>
      <c r="D708" s="16" t="s">
        <v>152</v>
      </c>
      <c r="E708" s="15">
        <v>43097.676874999997</v>
      </c>
      <c r="F708" s="16" t="s">
        <v>30</v>
      </c>
      <c r="G708" s="16" t="s">
        <v>30</v>
      </c>
      <c r="H708" s="15">
        <v>43097.709050925929</v>
      </c>
      <c r="I708" s="16">
        <v>10691</v>
      </c>
      <c r="J708" s="16">
        <v>2</v>
      </c>
    </row>
    <row r="709" spans="1:10" x14ac:dyDescent="0.25">
      <c r="A709" s="15">
        <v>43097.67869212963</v>
      </c>
      <c r="B709" s="16">
        <v>33125</v>
      </c>
      <c r="C709" s="16">
        <v>0</v>
      </c>
      <c r="D709" s="16" t="s">
        <v>152</v>
      </c>
      <c r="E709" s="15">
        <v>43097.676874999997</v>
      </c>
      <c r="F709" s="16" t="s">
        <v>30</v>
      </c>
      <c r="G709" s="16" t="s">
        <v>30</v>
      </c>
      <c r="H709" s="15">
        <v>43097.709143518521</v>
      </c>
      <c r="I709" s="16">
        <v>0</v>
      </c>
      <c r="J709" s="16">
        <v>2</v>
      </c>
    </row>
    <row r="710" spans="1:10" x14ac:dyDescent="0.25">
      <c r="A710" s="15">
        <v>43098.512025462966</v>
      </c>
      <c r="B710" s="16">
        <v>33158</v>
      </c>
      <c r="C710" s="16">
        <v>0</v>
      </c>
      <c r="D710" s="16" t="s">
        <v>153</v>
      </c>
      <c r="E710" s="15">
        <v>43098.510810185187</v>
      </c>
      <c r="F710" s="16" t="s">
        <v>30</v>
      </c>
      <c r="G710" s="16" t="s">
        <v>30</v>
      </c>
      <c r="H710" s="15">
        <v>43098.594212962962</v>
      </c>
      <c r="I710" s="16">
        <v>0</v>
      </c>
      <c r="J710" s="16">
        <v>2</v>
      </c>
    </row>
    <row r="711" spans="1:10" x14ac:dyDescent="0.25">
      <c r="A711" s="15">
        <v>43098.66133101852</v>
      </c>
      <c r="B711" s="16">
        <v>33167</v>
      </c>
      <c r="C711" s="16">
        <v>0</v>
      </c>
      <c r="D711" s="16" t="s">
        <v>154</v>
      </c>
      <c r="E711" s="15">
        <v>43098.659282407411</v>
      </c>
      <c r="F711" s="16" t="s">
        <v>30</v>
      </c>
      <c r="G711" s="16" t="s">
        <v>30</v>
      </c>
      <c r="H711" s="15">
        <v>43098.706736111111</v>
      </c>
      <c r="I711" s="16">
        <v>0</v>
      </c>
      <c r="J711" s="16">
        <v>2</v>
      </c>
    </row>
    <row r="712" spans="1:10" x14ac:dyDescent="0.25">
      <c r="A712" s="15">
        <v>43102.47383101852</v>
      </c>
      <c r="B712" s="16">
        <v>33227</v>
      </c>
      <c r="C712" s="16">
        <v>0</v>
      </c>
      <c r="D712" s="16" t="s">
        <v>155</v>
      </c>
      <c r="E712" s="15">
        <v>43102.473923611113</v>
      </c>
      <c r="F712" s="16" t="s">
        <v>30</v>
      </c>
      <c r="G712" s="16" t="s">
        <v>30</v>
      </c>
      <c r="H712" s="15">
        <v>43103.359166666669</v>
      </c>
      <c r="I712" s="16">
        <v>0</v>
      </c>
      <c r="J712" s="16">
        <v>2</v>
      </c>
    </row>
    <row r="713" spans="1:10" x14ac:dyDescent="0.25">
      <c r="A713" s="15">
        <v>43102.480775462966</v>
      </c>
      <c r="B713" s="16">
        <v>33229</v>
      </c>
      <c r="C713" s="16">
        <v>0</v>
      </c>
      <c r="D713" s="16" t="s">
        <v>156</v>
      </c>
      <c r="E713" s="15">
        <v>43102.480347222219</v>
      </c>
      <c r="F713" s="16" t="s">
        <v>30</v>
      </c>
      <c r="G713" s="16" t="s">
        <v>30</v>
      </c>
      <c r="H713" s="15">
        <v>43108.713414351849</v>
      </c>
      <c r="I713" s="16">
        <v>184</v>
      </c>
      <c r="J713" s="16">
        <v>2</v>
      </c>
    </row>
    <row r="714" spans="1:10" x14ac:dyDescent="0.25">
      <c r="A714" s="15">
        <v>43102.487719907411</v>
      </c>
      <c r="B714" s="16">
        <v>33231</v>
      </c>
      <c r="C714" s="16">
        <v>0</v>
      </c>
      <c r="D714" s="16" t="s">
        <v>157</v>
      </c>
      <c r="E714" s="15">
        <v>43102.48715277778</v>
      </c>
      <c r="F714" s="16" t="s">
        <v>30</v>
      </c>
      <c r="G714" s="16" t="s">
        <v>30</v>
      </c>
      <c r="H714" s="15">
        <v>43102.48909722222</v>
      </c>
      <c r="I714" s="16">
        <v>0</v>
      </c>
      <c r="J714" s="16">
        <v>2</v>
      </c>
    </row>
    <row r="715" spans="1:10" x14ac:dyDescent="0.25">
      <c r="A715" s="15">
        <v>43102.571053240739</v>
      </c>
      <c r="B715" s="16">
        <v>33250</v>
      </c>
      <c r="C715" s="16">
        <v>0</v>
      </c>
      <c r="D715" s="16" t="s">
        <v>158</v>
      </c>
      <c r="E715" s="15">
        <v>43102.570671296293</v>
      </c>
      <c r="F715" s="16" t="s">
        <v>30</v>
      </c>
      <c r="G715" s="16" t="s">
        <v>30</v>
      </c>
      <c r="H715" s="15">
        <v>43102.572199074071</v>
      </c>
      <c r="I715" s="16">
        <v>0</v>
      </c>
      <c r="J715" s="16">
        <v>2</v>
      </c>
    </row>
    <row r="716" spans="1:10" x14ac:dyDescent="0.25">
      <c r="A716" s="15">
        <v>43102.619664351849</v>
      </c>
      <c r="B716" s="16">
        <v>33257</v>
      </c>
      <c r="C716" s="16">
        <v>0</v>
      </c>
      <c r="D716" s="16" t="s">
        <v>159</v>
      </c>
      <c r="E716" s="15">
        <v>43102.618437500001</v>
      </c>
      <c r="F716" s="16" t="s">
        <v>30</v>
      </c>
      <c r="G716" s="16" t="s">
        <v>30</v>
      </c>
      <c r="H716" s="15">
        <v>43103.400925925926</v>
      </c>
      <c r="I716" s="16">
        <v>0</v>
      </c>
      <c r="J716" s="16">
        <v>2</v>
      </c>
    </row>
    <row r="717" spans="1:10" x14ac:dyDescent="0.25">
      <c r="A717" s="15">
        <v>43102.637025462966</v>
      </c>
      <c r="B717" s="16">
        <v>33262</v>
      </c>
      <c r="C717" s="16">
        <v>0</v>
      </c>
      <c r="D717" s="16" t="s">
        <v>158</v>
      </c>
      <c r="E717" s="15">
        <v>43102.634780092594</v>
      </c>
      <c r="F717" s="16" t="s">
        <v>30</v>
      </c>
      <c r="G717" s="16" t="s">
        <v>30</v>
      </c>
      <c r="H717" s="15">
        <v>43102.751111111109</v>
      </c>
      <c r="I717" s="16">
        <v>0</v>
      </c>
      <c r="J717" s="16">
        <v>2</v>
      </c>
    </row>
    <row r="718" spans="1:10" x14ac:dyDescent="0.25">
      <c r="A718" s="15">
        <v>43102.69258101852</v>
      </c>
      <c r="B718" s="16">
        <v>33271</v>
      </c>
      <c r="C718" s="16">
        <v>0</v>
      </c>
      <c r="D718" s="16" t="s">
        <v>158</v>
      </c>
      <c r="E718" s="15">
        <v>43102.691412037035</v>
      </c>
      <c r="F718" s="16" t="s">
        <v>30</v>
      </c>
      <c r="G718" s="16" t="s">
        <v>30</v>
      </c>
      <c r="H718" s="15">
        <v>43102.746249999997</v>
      </c>
      <c r="I718" s="16">
        <v>0</v>
      </c>
      <c r="J718" s="16">
        <v>2</v>
      </c>
    </row>
    <row r="719" spans="1:10" x14ac:dyDescent="0.25">
      <c r="A719" s="15">
        <v>43102.696053240739</v>
      </c>
      <c r="B719" s="16">
        <v>33273</v>
      </c>
      <c r="C719" s="16">
        <v>0</v>
      </c>
      <c r="D719" s="16" t="s">
        <v>160</v>
      </c>
      <c r="E719" s="15">
        <v>43102.693009259259</v>
      </c>
      <c r="F719" s="16" t="s">
        <v>30</v>
      </c>
      <c r="G719" s="16" t="s">
        <v>30</v>
      </c>
      <c r="H719" s="15">
        <v>43102.746053240742</v>
      </c>
      <c r="I719" s="16">
        <v>0</v>
      </c>
      <c r="J719" s="16">
        <v>2</v>
      </c>
    </row>
    <row r="720" spans="1:10" x14ac:dyDescent="0.25">
      <c r="A720" s="15">
        <v>43103.446053240739</v>
      </c>
      <c r="B720" s="16">
        <v>33306</v>
      </c>
      <c r="C720" s="16">
        <v>0</v>
      </c>
      <c r="D720" s="16" t="s">
        <v>161</v>
      </c>
      <c r="E720" s="15">
        <v>43103.44358796296</v>
      </c>
      <c r="F720" s="16" t="s">
        <v>30</v>
      </c>
      <c r="G720" s="16" t="s">
        <v>30</v>
      </c>
      <c r="H720" s="15">
        <v>43104.466840277775</v>
      </c>
      <c r="I720" s="16">
        <v>0</v>
      </c>
      <c r="J720" s="16">
        <v>2</v>
      </c>
    </row>
    <row r="721" spans="1:10" x14ac:dyDescent="0.25">
      <c r="A721" s="15">
        <v>43104.446053240739</v>
      </c>
      <c r="B721" s="16">
        <v>33387</v>
      </c>
      <c r="C721" s="16">
        <v>0</v>
      </c>
      <c r="D721" s="16" t="s">
        <v>162</v>
      </c>
      <c r="E721" s="15">
        <v>43104.443854166668</v>
      </c>
      <c r="F721" s="16" t="s">
        <v>30</v>
      </c>
      <c r="G721" s="16" t="s">
        <v>30</v>
      </c>
      <c r="H721" s="15">
        <v>43277.668969907405</v>
      </c>
      <c r="I721" s="16">
        <v>410</v>
      </c>
      <c r="J721" s="16">
        <v>2</v>
      </c>
    </row>
    <row r="722" spans="1:10" x14ac:dyDescent="0.25">
      <c r="A722" s="15">
        <v>43104.53633101852</v>
      </c>
      <c r="B722" s="16">
        <v>33401</v>
      </c>
      <c r="C722" s="16">
        <v>0</v>
      </c>
      <c r="D722" s="16" t="s">
        <v>163</v>
      </c>
      <c r="E722" s="15">
        <v>43104.536087962966</v>
      </c>
      <c r="F722" s="16" t="s">
        <v>30</v>
      </c>
      <c r="G722" s="16" t="s">
        <v>30</v>
      </c>
      <c r="H722" s="15">
        <v>43109.443402777775</v>
      </c>
      <c r="I722" s="16">
        <v>0</v>
      </c>
      <c r="J722" s="16">
        <v>2</v>
      </c>
    </row>
    <row r="723" spans="1:10" x14ac:dyDescent="0.25">
      <c r="A723" s="15">
        <v>43104.53633101852</v>
      </c>
      <c r="B723" s="16">
        <v>33402</v>
      </c>
      <c r="C723" s="16">
        <v>0</v>
      </c>
      <c r="D723" s="16" t="s">
        <v>163</v>
      </c>
      <c r="E723" s="15">
        <v>43104.536087962966</v>
      </c>
      <c r="F723" s="16" t="s">
        <v>30</v>
      </c>
      <c r="G723" s="16" t="s">
        <v>30</v>
      </c>
      <c r="H723" s="15">
        <v>43105.437199074076</v>
      </c>
      <c r="I723" s="16">
        <v>0</v>
      </c>
      <c r="J723" s="16">
        <v>2</v>
      </c>
    </row>
    <row r="724" spans="1:10" x14ac:dyDescent="0.25">
      <c r="A724" s="15">
        <v>43104.637025462966</v>
      </c>
      <c r="B724" s="16">
        <v>33418</v>
      </c>
      <c r="C724" s="16">
        <v>0</v>
      </c>
      <c r="D724" s="16" t="s">
        <v>164</v>
      </c>
      <c r="E724" s="15">
        <v>43104.635960648149</v>
      </c>
      <c r="F724" s="16" t="s">
        <v>30</v>
      </c>
      <c r="G724" s="16" t="s">
        <v>30</v>
      </c>
      <c r="H724" s="15">
        <v>43104.638425925928</v>
      </c>
      <c r="I724" s="16">
        <v>0</v>
      </c>
      <c r="J724" s="16">
        <v>2</v>
      </c>
    </row>
    <row r="725" spans="1:10" x14ac:dyDescent="0.25">
      <c r="A725" s="15">
        <v>43104.637025462966</v>
      </c>
      <c r="B725" s="16">
        <v>33419</v>
      </c>
      <c r="C725" s="16">
        <v>0</v>
      </c>
      <c r="D725" s="16" t="s">
        <v>165</v>
      </c>
      <c r="E725" s="15">
        <v>43104.636678240742</v>
      </c>
      <c r="F725" s="16" t="s">
        <v>30</v>
      </c>
      <c r="G725" s="16" t="s">
        <v>30</v>
      </c>
      <c r="H725" s="15">
        <v>43104.638518518521</v>
      </c>
      <c r="I725" s="16">
        <v>0</v>
      </c>
      <c r="J725" s="16">
        <v>2</v>
      </c>
    </row>
    <row r="726" spans="1:10" x14ac:dyDescent="0.25">
      <c r="A726" s="15">
        <v>43105.50508101852</v>
      </c>
      <c r="B726" s="16">
        <v>33466</v>
      </c>
      <c r="C726" s="16">
        <v>0</v>
      </c>
      <c r="D726" s="16" t="s">
        <v>166</v>
      </c>
      <c r="E726" s="15">
        <v>43105.502928240741</v>
      </c>
      <c r="F726" s="16" t="s">
        <v>30</v>
      </c>
      <c r="G726" s="16" t="s">
        <v>30</v>
      </c>
      <c r="H726" s="15">
        <v>43105.594525462962</v>
      </c>
      <c r="I726" s="16">
        <v>0</v>
      </c>
      <c r="J726" s="16">
        <v>2</v>
      </c>
    </row>
    <row r="727" spans="1:10" x14ac:dyDescent="0.25">
      <c r="A727" s="15">
        <v>43108.425219907411</v>
      </c>
      <c r="B727" s="16">
        <v>33527</v>
      </c>
      <c r="C727" s="16">
        <v>0</v>
      </c>
      <c r="D727" s="16" t="s">
        <v>167</v>
      </c>
      <c r="E727" s="15">
        <v>43108.422662037039</v>
      </c>
      <c r="F727" s="16" t="s">
        <v>30</v>
      </c>
      <c r="G727" s="16" t="s">
        <v>30</v>
      </c>
      <c r="H727" s="15">
        <v>43109.642476851855</v>
      </c>
      <c r="I727" s="16">
        <v>0</v>
      </c>
      <c r="J727" s="16">
        <v>2</v>
      </c>
    </row>
    <row r="728" spans="1:10" x14ac:dyDescent="0.25">
      <c r="A728" s="15">
        <v>43109.498136574075</v>
      </c>
      <c r="B728" s="16">
        <v>33612</v>
      </c>
      <c r="C728" s="16">
        <v>0</v>
      </c>
      <c r="D728" s="16" t="s">
        <v>168</v>
      </c>
      <c r="E728" s="15">
        <v>43109.497511574074</v>
      </c>
      <c r="F728" s="16" t="s">
        <v>30</v>
      </c>
      <c r="G728" s="16" t="s">
        <v>30</v>
      </c>
      <c r="H728" s="15">
        <v>43532.591585648152</v>
      </c>
      <c r="I728" s="16">
        <v>11</v>
      </c>
      <c r="J728" s="16">
        <v>2</v>
      </c>
    </row>
    <row r="729" spans="1:10" x14ac:dyDescent="0.25">
      <c r="A729" s="15">
        <v>43109.682164351849</v>
      </c>
      <c r="B729" s="16">
        <v>33637</v>
      </c>
      <c r="C729" s="16">
        <v>0</v>
      </c>
      <c r="D729" s="16" t="s">
        <v>169</v>
      </c>
      <c r="E729" s="15">
        <v>43109.681238425925</v>
      </c>
      <c r="F729" s="16" t="s">
        <v>30</v>
      </c>
      <c r="G729" s="16" t="s">
        <v>30</v>
      </c>
      <c r="H729" s="15">
        <v>43109.688530092593</v>
      </c>
      <c r="I729" s="16">
        <v>0</v>
      </c>
      <c r="J729" s="16">
        <v>2</v>
      </c>
    </row>
    <row r="730" spans="1:10" x14ac:dyDescent="0.25">
      <c r="A730" s="15">
        <v>43111.424432870372</v>
      </c>
      <c r="B730" s="16">
        <v>33735</v>
      </c>
      <c r="C730" s="16">
        <v>0</v>
      </c>
      <c r="D730" s="16" t="s">
        <v>170</v>
      </c>
      <c r="E730" s="15">
        <v>43111.424432870372</v>
      </c>
      <c r="F730" s="16" t="s">
        <v>30</v>
      </c>
      <c r="G730" s="16" t="s">
        <v>30</v>
      </c>
      <c r="H730" s="15">
        <v>43879.456018518518</v>
      </c>
      <c r="I730" s="16">
        <v>6148</v>
      </c>
      <c r="J730" s="16">
        <v>2</v>
      </c>
    </row>
    <row r="731" spans="1:10" x14ac:dyDescent="0.25">
      <c r="A731" s="15">
        <v>43111.782858796294</v>
      </c>
      <c r="B731" s="16">
        <v>33783</v>
      </c>
      <c r="C731" s="16">
        <v>0</v>
      </c>
      <c r="D731" s="16" t="s">
        <v>77</v>
      </c>
      <c r="E731" s="15">
        <v>43111.779618055552</v>
      </c>
      <c r="F731" s="16" t="s">
        <v>30</v>
      </c>
      <c r="G731" s="16" t="s">
        <v>30</v>
      </c>
      <c r="H731" s="15">
        <v>43112.353726851848</v>
      </c>
      <c r="I731" s="16">
        <v>0</v>
      </c>
      <c r="J731" s="16">
        <v>2</v>
      </c>
    </row>
    <row r="732" spans="1:10" x14ac:dyDescent="0.25">
      <c r="A732" s="15">
        <v>43115.393969907411</v>
      </c>
      <c r="B732" s="16">
        <v>33848</v>
      </c>
      <c r="C732" s="16">
        <v>0</v>
      </c>
      <c r="D732" s="16" t="s">
        <v>171</v>
      </c>
      <c r="E732" s="15">
        <v>43113.580405092594</v>
      </c>
      <c r="F732" s="16" t="s">
        <v>30</v>
      </c>
      <c r="G732" s="16" t="s">
        <v>30</v>
      </c>
      <c r="H732" s="15">
        <v>43115.40965277778</v>
      </c>
      <c r="I732" s="16">
        <v>0</v>
      </c>
      <c r="J732" s="16">
        <v>2</v>
      </c>
    </row>
    <row r="733" spans="1:10" x14ac:dyDescent="0.25">
      <c r="A733" s="15">
        <v>43115.393969907411</v>
      </c>
      <c r="B733" s="16">
        <v>33849</v>
      </c>
      <c r="C733" s="16">
        <v>0</v>
      </c>
      <c r="D733" s="16" t="s">
        <v>172</v>
      </c>
      <c r="E733" s="15">
        <v>43115.345532407409</v>
      </c>
      <c r="F733" s="16" t="s">
        <v>30</v>
      </c>
      <c r="G733" s="16" t="s">
        <v>30</v>
      </c>
      <c r="H733" s="15">
        <v>43115.465486111112</v>
      </c>
      <c r="I733" s="16">
        <v>0</v>
      </c>
      <c r="J733" s="16">
        <v>2</v>
      </c>
    </row>
    <row r="734" spans="1:10" x14ac:dyDescent="0.25">
      <c r="A734" s="15">
        <v>43115.404386574075</v>
      </c>
      <c r="B734" s="16">
        <v>33853</v>
      </c>
      <c r="C734" s="16">
        <v>0</v>
      </c>
      <c r="D734" s="16" t="s">
        <v>173</v>
      </c>
      <c r="E734" s="15">
        <v>43115.401087962964</v>
      </c>
      <c r="F734" s="16" t="s">
        <v>30</v>
      </c>
      <c r="G734" s="16" t="s">
        <v>30</v>
      </c>
      <c r="H734" s="15">
        <v>43115.42046296296</v>
      </c>
      <c r="I734" s="16">
        <v>0</v>
      </c>
      <c r="J734" s="16">
        <v>2</v>
      </c>
    </row>
    <row r="735" spans="1:10" x14ac:dyDescent="0.25">
      <c r="A735" s="15">
        <v>43115.439108796294</v>
      </c>
      <c r="B735" s="16">
        <v>33863</v>
      </c>
      <c r="C735" s="16">
        <v>0</v>
      </c>
      <c r="D735" s="16" t="s">
        <v>174</v>
      </c>
      <c r="E735" s="15">
        <v>43115.436284722222</v>
      </c>
      <c r="F735" s="16" t="s">
        <v>30</v>
      </c>
      <c r="G735" s="16" t="s">
        <v>30</v>
      </c>
      <c r="H735" s="15">
        <v>43115.694918981484</v>
      </c>
      <c r="I735" s="16">
        <v>0</v>
      </c>
      <c r="J735" s="16">
        <v>2</v>
      </c>
    </row>
    <row r="736" spans="1:10" x14ac:dyDescent="0.25">
      <c r="A736" s="15">
        <v>43115.55369212963</v>
      </c>
      <c r="B736" s="16">
        <v>33891</v>
      </c>
      <c r="C736" s="16">
        <v>0</v>
      </c>
      <c r="D736" s="16" t="s">
        <v>175</v>
      </c>
      <c r="E736" s="15">
        <v>43115.552453703705</v>
      </c>
      <c r="F736" s="16" t="s">
        <v>30</v>
      </c>
      <c r="G736" s="16" t="s">
        <v>30</v>
      </c>
      <c r="H736" s="15">
        <v>43115.576666666668</v>
      </c>
      <c r="I736" s="16">
        <v>0</v>
      </c>
      <c r="J736" s="16">
        <v>2</v>
      </c>
    </row>
    <row r="737" spans="1:10" x14ac:dyDescent="0.25">
      <c r="A737" s="15">
        <v>43116.20994212963</v>
      </c>
      <c r="B737" s="16">
        <v>33924</v>
      </c>
      <c r="C737" s="16">
        <v>0</v>
      </c>
      <c r="D737" s="16" t="s">
        <v>176</v>
      </c>
      <c r="E737" s="15">
        <v>43115.958553240744</v>
      </c>
      <c r="F737" s="16" t="s">
        <v>30</v>
      </c>
      <c r="G737" s="16" t="s">
        <v>30</v>
      </c>
      <c r="H737" s="15">
        <v>43116.657488425924</v>
      </c>
      <c r="I737" s="16">
        <v>0</v>
      </c>
      <c r="J737" s="16">
        <v>2</v>
      </c>
    </row>
    <row r="738" spans="1:10" x14ac:dyDescent="0.25">
      <c r="A738" s="15">
        <v>43116.376608796294</v>
      </c>
      <c r="B738" s="16">
        <v>33931</v>
      </c>
      <c r="C738" s="16">
        <v>0</v>
      </c>
      <c r="D738" s="16" t="s">
        <v>177</v>
      </c>
      <c r="E738" s="15">
        <v>43116.373553240737</v>
      </c>
      <c r="F738" s="16" t="s">
        <v>30</v>
      </c>
      <c r="G738" s="16" t="s">
        <v>30</v>
      </c>
      <c r="H738" s="15">
        <v>43116.43854166667</v>
      </c>
      <c r="I738" s="16">
        <v>0</v>
      </c>
      <c r="J738" s="16">
        <v>2</v>
      </c>
    </row>
    <row r="739" spans="1:10" x14ac:dyDescent="0.25">
      <c r="A739" s="15">
        <v>43116.45480324074</v>
      </c>
      <c r="B739" s="16">
        <v>33942</v>
      </c>
      <c r="C739" s="16">
        <v>0</v>
      </c>
      <c r="D739" s="16" t="s">
        <v>178</v>
      </c>
      <c r="E739" s="15">
        <v>43116.45480324074</v>
      </c>
      <c r="F739" s="16" t="s">
        <v>30</v>
      </c>
      <c r="G739" s="16" t="s">
        <v>30</v>
      </c>
      <c r="H739" s="15">
        <v>43116.45480324074</v>
      </c>
      <c r="I739" s="16">
        <v>6081</v>
      </c>
      <c r="J739" s="16">
        <v>2</v>
      </c>
    </row>
    <row r="740" spans="1:10" x14ac:dyDescent="0.25">
      <c r="A740" s="15">
        <v>43116.456469907411</v>
      </c>
      <c r="B740" s="16">
        <v>33944</v>
      </c>
      <c r="C740" s="16">
        <v>0</v>
      </c>
      <c r="D740" s="16" t="s">
        <v>179</v>
      </c>
      <c r="E740" s="15">
        <v>43116.454236111109</v>
      </c>
      <c r="F740" s="16" t="s">
        <v>30</v>
      </c>
      <c r="G740" s="16" t="s">
        <v>30</v>
      </c>
      <c r="H740" s="15">
        <v>43116.560254629629</v>
      </c>
      <c r="I740" s="16">
        <v>274</v>
      </c>
      <c r="J740" s="16">
        <v>2</v>
      </c>
    </row>
    <row r="741" spans="1:10" x14ac:dyDescent="0.25">
      <c r="A741" s="15">
        <v>43116.47383101852</v>
      </c>
      <c r="B741" s="16">
        <v>33947</v>
      </c>
      <c r="C741" s="16">
        <v>0</v>
      </c>
      <c r="D741" s="16" t="s">
        <v>180</v>
      </c>
      <c r="E741" s="15">
        <v>43116.470949074072</v>
      </c>
      <c r="F741" s="16" t="s">
        <v>30</v>
      </c>
      <c r="G741" s="16" t="s">
        <v>30</v>
      </c>
      <c r="H741" s="15">
        <v>43116.474479166667</v>
      </c>
      <c r="I741" s="16">
        <v>0</v>
      </c>
      <c r="J741" s="16">
        <v>2</v>
      </c>
    </row>
    <row r="742" spans="1:10" x14ac:dyDescent="0.25">
      <c r="A742" s="15">
        <v>43116.61619212963</v>
      </c>
      <c r="B742" s="16">
        <v>33968</v>
      </c>
      <c r="C742" s="16">
        <v>0</v>
      </c>
      <c r="D742" s="16" t="s">
        <v>181</v>
      </c>
      <c r="E742" s="15">
        <v>43116.613425925927</v>
      </c>
      <c r="F742" s="16" t="s">
        <v>30</v>
      </c>
      <c r="G742" s="16" t="s">
        <v>30</v>
      </c>
      <c r="H742" s="15">
        <v>43116.646354166667</v>
      </c>
      <c r="I742" s="16">
        <v>0</v>
      </c>
      <c r="J742" s="16">
        <v>2</v>
      </c>
    </row>
    <row r="743" spans="1:10" x14ac:dyDescent="0.25">
      <c r="A743" s="15">
        <v>43116.619664351849</v>
      </c>
      <c r="B743" s="16">
        <v>33971</v>
      </c>
      <c r="C743" s="16">
        <v>0</v>
      </c>
      <c r="D743" s="16" t="s">
        <v>182</v>
      </c>
      <c r="E743" s="15">
        <v>43116.618275462963</v>
      </c>
      <c r="F743" s="16" t="s">
        <v>30</v>
      </c>
      <c r="G743" s="16" t="s">
        <v>30</v>
      </c>
      <c r="H743" s="15">
        <v>43118.638761574075</v>
      </c>
      <c r="I743" s="16">
        <v>83</v>
      </c>
      <c r="J743" s="16">
        <v>4</v>
      </c>
    </row>
    <row r="744" spans="1:10" x14ac:dyDescent="0.25">
      <c r="A744" s="15">
        <v>43117.20994212963</v>
      </c>
      <c r="B744" s="16">
        <v>33998</v>
      </c>
      <c r="C744" s="16">
        <v>0</v>
      </c>
      <c r="D744" s="16" t="s">
        <v>176</v>
      </c>
      <c r="E744" s="15">
        <v>43116.958553240744</v>
      </c>
      <c r="F744" s="16" t="s">
        <v>30</v>
      </c>
      <c r="G744" s="16" t="s">
        <v>30</v>
      </c>
      <c r="H744" s="15">
        <v>43117.440486111111</v>
      </c>
      <c r="I744" s="16">
        <v>0</v>
      </c>
      <c r="J744" s="16">
        <v>2</v>
      </c>
    </row>
    <row r="745" spans="1:10" x14ac:dyDescent="0.25">
      <c r="A745" s="15">
        <v>43117.643969907411</v>
      </c>
      <c r="B745" s="16">
        <v>34045</v>
      </c>
      <c r="C745" s="16">
        <v>0</v>
      </c>
      <c r="D745" s="16" t="s">
        <v>183</v>
      </c>
      <c r="E745" s="15">
        <v>43117.643391203703</v>
      </c>
      <c r="F745" s="16" t="s">
        <v>30</v>
      </c>
      <c r="G745" s="16" t="s">
        <v>30</v>
      </c>
      <c r="H745" s="15">
        <v>43125.412592592591</v>
      </c>
      <c r="I745" s="16">
        <v>392</v>
      </c>
      <c r="J745" s="16">
        <v>2</v>
      </c>
    </row>
    <row r="746" spans="1:10" x14ac:dyDescent="0.25">
      <c r="A746" s="15">
        <v>43117.7731712963</v>
      </c>
      <c r="B746" s="16">
        <v>34060</v>
      </c>
      <c r="C746" s="16">
        <v>0</v>
      </c>
      <c r="D746" s="16" t="s">
        <v>184</v>
      </c>
      <c r="E746" s="15">
        <v>43117.772291666668</v>
      </c>
      <c r="F746" s="16" t="s">
        <v>30</v>
      </c>
      <c r="G746" s="16" t="s">
        <v>30</v>
      </c>
      <c r="H746" s="15">
        <v>43502.878553240742</v>
      </c>
      <c r="I746" s="16">
        <v>5384</v>
      </c>
      <c r="J746" s="16">
        <v>2</v>
      </c>
    </row>
    <row r="747" spans="1:10" x14ac:dyDescent="0.25">
      <c r="A747" s="15">
        <v>43118.456469907411</v>
      </c>
      <c r="B747" s="16">
        <v>34086</v>
      </c>
      <c r="C747" s="16">
        <v>0</v>
      </c>
      <c r="D747" s="16" t="s">
        <v>185</v>
      </c>
      <c r="E747" s="15">
        <v>43118.456192129626</v>
      </c>
      <c r="F747" s="16" t="s">
        <v>30</v>
      </c>
      <c r="G747" s="16" t="s">
        <v>30</v>
      </c>
      <c r="H747" s="15">
        <v>43119.406365740739</v>
      </c>
      <c r="I747" s="16">
        <v>0</v>
      </c>
      <c r="J747" s="16">
        <v>2</v>
      </c>
    </row>
    <row r="748" spans="1:10" x14ac:dyDescent="0.25">
      <c r="A748" s="15">
        <v>43118.699525462966</v>
      </c>
      <c r="B748" s="16">
        <v>34126</v>
      </c>
      <c r="C748" s="16">
        <v>0</v>
      </c>
      <c r="D748" s="16" t="s">
        <v>186</v>
      </c>
      <c r="E748" s="15">
        <v>43118.523101851853</v>
      </c>
      <c r="F748" s="16" t="s">
        <v>30</v>
      </c>
      <c r="G748" s="16" t="s">
        <v>30</v>
      </c>
      <c r="H748" s="15">
        <v>43118.701574074075</v>
      </c>
      <c r="I748" s="16">
        <v>0</v>
      </c>
      <c r="J748" s="16">
        <v>2</v>
      </c>
    </row>
    <row r="749" spans="1:10" x14ac:dyDescent="0.25">
      <c r="A749" s="15">
        <v>43118.702997685185</v>
      </c>
      <c r="B749" s="16">
        <v>34131</v>
      </c>
      <c r="C749" s="16">
        <v>0</v>
      </c>
      <c r="D749" s="16" t="s">
        <v>187</v>
      </c>
      <c r="E749" s="15">
        <v>43118.680625000001</v>
      </c>
      <c r="F749" s="16" t="s">
        <v>30</v>
      </c>
      <c r="G749" s="16" t="s">
        <v>30</v>
      </c>
      <c r="H749" s="15">
        <v>43118.703784722224</v>
      </c>
      <c r="I749" s="16">
        <v>0</v>
      </c>
      <c r="J749" s="16">
        <v>2</v>
      </c>
    </row>
    <row r="750" spans="1:10" x14ac:dyDescent="0.25">
      <c r="A750" s="15">
        <v>43118.72383101852</v>
      </c>
      <c r="B750" s="16">
        <v>34136</v>
      </c>
      <c r="C750" s="16">
        <v>0</v>
      </c>
      <c r="D750" s="16" t="s">
        <v>187</v>
      </c>
      <c r="E750" s="15">
        <v>43118.721400462964</v>
      </c>
      <c r="F750" s="16" t="s">
        <v>30</v>
      </c>
      <c r="G750" s="16" t="s">
        <v>30</v>
      </c>
      <c r="H750" s="15">
        <v>43118.724918981483</v>
      </c>
      <c r="I750" s="16">
        <v>0</v>
      </c>
      <c r="J750" s="16">
        <v>2</v>
      </c>
    </row>
    <row r="751" spans="1:10" x14ac:dyDescent="0.25">
      <c r="A751" s="15">
        <v>43118.734247685185</v>
      </c>
      <c r="B751" s="16">
        <v>34137</v>
      </c>
      <c r="C751" s="16">
        <v>0</v>
      </c>
      <c r="D751" s="16" t="s">
        <v>187</v>
      </c>
      <c r="E751" s="15">
        <v>43118.733310185184</v>
      </c>
      <c r="F751" s="16" t="s">
        <v>30</v>
      </c>
      <c r="G751" s="16" t="s">
        <v>30</v>
      </c>
      <c r="H751" s="15">
        <v>43118.734791666669</v>
      </c>
      <c r="I751" s="16">
        <v>0</v>
      </c>
      <c r="J751" s="16">
        <v>2</v>
      </c>
    </row>
    <row r="752" spans="1:10" x14ac:dyDescent="0.25">
      <c r="A752" s="15">
        <v>43119.20994212963</v>
      </c>
      <c r="B752" s="16">
        <v>34142</v>
      </c>
      <c r="C752" s="16">
        <v>0</v>
      </c>
      <c r="D752" s="16" t="s">
        <v>176</v>
      </c>
      <c r="E752" s="15">
        <v>43118.95853009259</v>
      </c>
      <c r="F752" s="16" t="s">
        <v>30</v>
      </c>
      <c r="G752" s="16" t="s">
        <v>30</v>
      </c>
      <c r="H752" s="15">
        <v>43119.421655092592</v>
      </c>
      <c r="I752" s="16">
        <v>0</v>
      </c>
      <c r="J752" s="16">
        <v>2</v>
      </c>
    </row>
    <row r="753" spans="1:10" x14ac:dyDescent="0.25">
      <c r="A753" s="15">
        <v>43119.466886574075</v>
      </c>
      <c r="B753" s="16">
        <v>34164</v>
      </c>
      <c r="C753" s="16">
        <v>0</v>
      </c>
      <c r="D753" s="16" t="s">
        <v>188</v>
      </c>
      <c r="E753" s="15">
        <v>43119.464212962965</v>
      </c>
      <c r="F753" s="16" t="s">
        <v>30</v>
      </c>
      <c r="G753" s="16" t="s">
        <v>30</v>
      </c>
      <c r="H753" s="15">
        <v>43119.486307870371</v>
      </c>
      <c r="I753" s="16">
        <v>0</v>
      </c>
      <c r="J753" s="16">
        <v>2</v>
      </c>
    </row>
    <row r="754" spans="1:10" x14ac:dyDescent="0.25">
      <c r="A754" s="15">
        <v>43119.480775462966</v>
      </c>
      <c r="B754" s="16">
        <v>34167</v>
      </c>
      <c r="C754" s="16">
        <v>0</v>
      </c>
      <c r="D754" s="16" t="s">
        <v>188</v>
      </c>
      <c r="E754" s="15">
        <v>43119.480185185188</v>
      </c>
      <c r="F754" s="16" t="s">
        <v>30</v>
      </c>
      <c r="G754" s="16" t="s">
        <v>30</v>
      </c>
      <c r="H754" s="15">
        <v>43119.486238425925</v>
      </c>
      <c r="I754" s="16">
        <v>0</v>
      </c>
      <c r="J754" s="16">
        <v>2</v>
      </c>
    </row>
    <row r="755" spans="1:10" x14ac:dyDescent="0.25">
      <c r="A755" s="15">
        <v>43119.501608796294</v>
      </c>
      <c r="B755" s="16">
        <v>34168</v>
      </c>
      <c r="C755" s="16">
        <v>0</v>
      </c>
      <c r="D755" s="16" t="s">
        <v>189</v>
      </c>
      <c r="E755" s="15">
        <v>43119.498460648145</v>
      </c>
      <c r="F755" s="16" t="s">
        <v>30</v>
      </c>
      <c r="G755" s="16" t="s">
        <v>30</v>
      </c>
      <c r="H755" s="15">
        <v>43119.605011574073</v>
      </c>
      <c r="I755" s="16">
        <v>0</v>
      </c>
      <c r="J755" s="16">
        <v>2</v>
      </c>
    </row>
    <row r="756" spans="1:10" x14ac:dyDescent="0.25">
      <c r="A756" s="15">
        <v>43119.623136574075</v>
      </c>
      <c r="B756" s="16">
        <v>34185</v>
      </c>
      <c r="C756" s="16">
        <v>0</v>
      </c>
      <c r="D756" s="16" t="s">
        <v>190</v>
      </c>
      <c r="E756" s="15">
        <v>43119.621863425928</v>
      </c>
      <c r="F756" s="16" t="s">
        <v>30</v>
      </c>
      <c r="G756" s="16" t="s">
        <v>30</v>
      </c>
      <c r="H756" s="15">
        <v>43119.623807870368</v>
      </c>
      <c r="I756" s="16">
        <v>0</v>
      </c>
      <c r="J756" s="16">
        <v>2</v>
      </c>
    </row>
    <row r="757" spans="1:10" x14ac:dyDescent="0.25">
      <c r="A757" s="15">
        <v>43119.685636574075</v>
      </c>
      <c r="B757" s="16">
        <v>34197</v>
      </c>
      <c r="C757" s="16">
        <v>0</v>
      </c>
      <c r="D757" s="16" t="s">
        <v>191</v>
      </c>
      <c r="E757" s="15">
        <v>43119.682673611111</v>
      </c>
      <c r="F757" s="16" t="s">
        <v>30</v>
      </c>
      <c r="G757" s="16" t="s">
        <v>30</v>
      </c>
      <c r="H757" s="15">
        <v>43119.692685185182</v>
      </c>
      <c r="I757" s="16">
        <v>0</v>
      </c>
      <c r="J757" s="16">
        <v>2</v>
      </c>
    </row>
    <row r="758" spans="1:10" x14ac:dyDescent="0.25">
      <c r="A758" s="15">
        <v>43119.685636574075</v>
      </c>
      <c r="B758" s="16">
        <v>34199</v>
      </c>
      <c r="C758" s="16">
        <v>0</v>
      </c>
      <c r="D758" s="16" t="s">
        <v>117</v>
      </c>
      <c r="E758" s="15">
        <v>43119.682870370372</v>
      </c>
      <c r="F758" s="16" t="s">
        <v>30</v>
      </c>
      <c r="G758" s="16" t="s">
        <v>30</v>
      </c>
      <c r="H758" s="15">
        <v>43119.692685185182</v>
      </c>
      <c r="I758" s="16">
        <v>0</v>
      </c>
      <c r="J758" s="16">
        <v>2</v>
      </c>
    </row>
    <row r="759" spans="1:10" x14ac:dyDescent="0.25">
      <c r="A759" s="15">
        <v>43122.466886574075</v>
      </c>
      <c r="B759" s="16">
        <v>34260</v>
      </c>
      <c r="C759" s="16">
        <v>0</v>
      </c>
      <c r="D759" s="16" t="s">
        <v>192</v>
      </c>
      <c r="E759" s="15">
        <v>43122.463854166665</v>
      </c>
      <c r="F759" s="16" t="s">
        <v>30</v>
      </c>
      <c r="G759" s="16" t="s">
        <v>30</v>
      </c>
      <c r="H759" s="15">
        <v>43122.467974537038</v>
      </c>
      <c r="I759" s="16">
        <v>0</v>
      </c>
      <c r="J759" s="16">
        <v>2</v>
      </c>
    </row>
    <row r="760" spans="1:10" x14ac:dyDescent="0.25">
      <c r="A760" s="15">
        <v>43122.581469907411</v>
      </c>
      <c r="B760" s="16">
        <v>34283</v>
      </c>
      <c r="C760" s="16">
        <v>0</v>
      </c>
      <c r="D760" s="16" t="s">
        <v>193</v>
      </c>
      <c r="E760" s="15">
        <v>43122.579618055555</v>
      </c>
      <c r="F760" s="16" t="s">
        <v>30</v>
      </c>
      <c r="G760" s="16" t="s">
        <v>30</v>
      </c>
      <c r="H760" s="15">
        <v>43122.691006944442</v>
      </c>
      <c r="I760" s="16">
        <v>0</v>
      </c>
      <c r="J760" s="16">
        <v>2</v>
      </c>
    </row>
    <row r="761" spans="1:10" x14ac:dyDescent="0.25">
      <c r="A761" s="15">
        <v>43122.63008101852</v>
      </c>
      <c r="B761" s="16">
        <v>34287</v>
      </c>
      <c r="C761" s="16">
        <v>0</v>
      </c>
      <c r="D761" s="16" t="s">
        <v>194</v>
      </c>
      <c r="E761" s="15">
        <v>43122.628981481481</v>
      </c>
      <c r="F761" s="16" t="s">
        <v>30</v>
      </c>
      <c r="G761" s="16" t="s">
        <v>30</v>
      </c>
      <c r="H761" s="15">
        <v>43122.646840277775</v>
      </c>
      <c r="I761" s="16">
        <v>0</v>
      </c>
      <c r="J761" s="16">
        <v>2</v>
      </c>
    </row>
    <row r="762" spans="1:10" x14ac:dyDescent="0.25">
      <c r="A762" s="15">
        <v>43122.637025462966</v>
      </c>
      <c r="B762" s="16">
        <v>34288</v>
      </c>
      <c r="C762" s="16">
        <v>0</v>
      </c>
      <c r="D762" s="16" t="s">
        <v>194</v>
      </c>
      <c r="E762" s="15">
        <v>43122.633773148147</v>
      </c>
      <c r="F762" s="16" t="s">
        <v>30</v>
      </c>
      <c r="G762" s="16" t="s">
        <v>30</v>
      </c>
      <c r="H762" s="15">
        <v>43122.64675925926</v>
      </c>
      <c r="I762" s="16">
        <v>0</v>
      </c>
      <c r="J762" s="16">
        <v>2</v>
      </c>
    </row>
    <row r="763" spans="1:10" x14ac:dyDescent="0.25">
      <c r="A763" s="15">
        <v>43122.637025462966</v>
      </c>
      <c r="B763" s="16">
        <v>34290</v>
      </c>
      <c r="C763" s="16">
        <v>0</v>
      </c>
      <c r="D763" s="16" t="s">
        <v>195</v>
      </c>
      <c r="E763" s="15">
        <v>43122.634039351855</v>
      </c>
      <c r="F763" s="16" t="s">
        <v>30</v>
      </c>
      <c r="G763" s="16" t="s">
        <v>30</v>
      </c>
      <c r="H763" s="15">
        <v>43122.691111111111</v>
      </c>
      <c r="I763" s="16">
        <v>0</v>
      </c>
      <c r="J763" s="16">
        <v>2</v>
      </c>
    </row>
    <row r="764" spans="1:10" x14ac:dyDescent="0.25">
      <c r="A764" s="15">
        <v>43122.810636574075</v>
      </c>
      <c r="B764" s="16">
        <v>34320</v>
      </c>
      <c r="C764" s="16">
        <v>0</v>
      </c>
      <c r="D764" s="16" t="s">
        <v>196</v>
      </c>
      <c r="E764" s="15">
        <v>43122.808680555558</v>
      </c>
      <c r="F764" s="16" t="s">
        <v>30</v>
      </c>
      <c r="G764" s="16" t="s">
        <v>30</v>
      </c>
      <c r="H764" s="15">
        <v>43123.480706018519</v>
      </c>
      <c r="I764" s="16">
        <v>0</v>
      </c>
      <c r="J764" s="16">
        <v>2</v>
      </c>
    </row>
    <row r="765" spans="1:10" x14ac:dyDescent="0.25">
      <c r="A765" s="15">
        <v>43123.369664351849</v>
      </c>
      <c r="B765" s="16">
        <v>34329</v>
      </c>
      <c r="C765" s="16">
        <v>0</v>
      </c>
      <c r="D765" s="16" t="s">
        <v>197</v>
      </c>
      <c r="E765" s="15">
        <v>43123.367974537039</v>
      </c>
      <c r="F765" s="16" t="s">
        <v>30</v>
      </c>
      <c r="G765" s="16" t="s">
        <v>30</v>
      </c>
      <c r="H765" s="15">
        <v>43207.703310185185</v>
      </c>
      <c r="I765" s="16">
        <v>98</v>
      </c>
      <c r="J765" s="16">
        <v>4</v>
      </c>
    </row>
    <row r="766" spans="1:10" x14ac:dyDescent="0.25">
      <c r="A766" s="15">
        <v>43123.55369212963</v>
      </c>
      <c r="B766" s="16">
        <v>34363</v>
      </c>
      <c r="C766" s="16">
        <v>0</v>
      </c>
      <c r="D766" s="16" t="s">
        <v>198</v>
      </c>
      <c r="E766" s="15">
        <v>43123.552777777775</v>
      </c>
      <c r="F766" s="16" t="s">
        <v>30</v>
      </c>
      <c r="G766" s="16" t="s">
        <v>30</v>
      </c>
      <c r="H766" s="15">
        <v>43123.636261574073</v>
      </c>
      <c r="I766" s="16">
        <v>0</v>
      </c>
      <c r="J766" s="16">
        <v>2</v>
      </c>
    </row>
    <row r="767" spans="1:10" x14ac:dyDescent="0.25">
      <c r="A767" s="15">
        <v>43124.36619212963</v>
      </c>
      <c r="B767" s="16">
        <v>34411</v>
      </c>
      <c r="C767" s="16">
        <v>0</v>
      </c>
      <c r="D767" s="16" t="s">
        <v>199</v>
      </c>
      <c r="E767" s="15">
        <v>43124.365729166668</v>
      </c>
      <c r="F767" s="16" t="s">
        <v>30</v>
      </c>
      <c r="G767" s="16" t="s">
        <v>30</v>
      </c>
      <c r="H767" s="15">
        <v>43124.37195601852</v>
      </c>
      <c r="I767" s="16">
        <v>0</v>
      </c>
      <c r="J767" s="16">
        <v>2</v>
      </c>
    </row>
    <row r="768" spans="1:10" x14ac:dyDescent="0.25">
      <c r="A768" s="15">
        <v>43124.435636574075</v>
      </c>
      <c r="B768" s="16">
        <v>34425</v>
      </c>
      <c r="C768" s="16">
        <v>0</v>
      </c>
      <c r="D768" s="16" t="s">
        <v>200</v>
      </c>
      <c r="E768" s="15">
        <v>43124.435416666667</v>
      </c>
      <c r="F768" s="16" t="s">
        <v>30</v>
      </c>
      <c r="G768" s="16" t="s">
        <v>30</v>
      </c>
      <c r="H768" s="15">
        <v>43172.580393518518</v>
      </c>
      <c r="I768" s="16">
        <v>334</v>
      </c>
      <c r="J768" s="16">
        <v>4</v>
      </c>
    </row>
    <row r="769" spans="1:10" x14ac:dyDescent="0.25">
      <c r="A769" s="15">
        <v>43124.671747685185</v>
      </c>
      <c r="B769" s="16">
        <v>34471</v>
      </c>
      <c r="C769" s="16">
        <v>0</v>
      </c>
      <c r="D769" s="16" t="s">
        <v>201</v>
      </c>
      <c r="E769" s="15">
        <v>43124.670219907406</v>
      </c>
      <c r="F769" s="16" t="s">
        <v>30</v>
      </c>
      <c r="G769" s="16" t="s">
        <v>30</v>
      </c>
      <c r="H769" s="15">
        <v>43124.703773148147</v>
      </c>
      <c r="I769" s="16">
        <v>0</v>
      </c>
      <c r="J769" s="16">
        <v>2</v>
      </c>
    </row>
    <row r="770" spans="1:10" x14ac:dyDescent="0.25">
      <c r="A770" s="15">
        <v>43124.720358796294</v>
      </c>
      <c r="B770" s="16">
        <v>34480</v>
      </c>
      <c r="C770" s="16">
        <v>0</v>
      </c>
      <c r="D770" s="16" t="s">
        <v>202</v>
      </c>
      <c r="E770" s="15">
        <v>43124.717245370368</v>
      </c>
      <c r="F770" s="16" t="s">
        <v>30</v>
      </c>
      <c r="G770" s="16" t="s">
        <v>30</v>
      </c>
      <c r="H770" s="15">
        <v>43126.700150462966</v>
      </c>
      <c r="I770" s="16">
        <v>0</v>
      </c>
      <c r="J770" s="16">
        <v>2</v>
      </c>
    </row>
    <row r="771" spans="1:10" x14ac:dyDescent="0.25">
      <c r="A771" s="15">
        <v>43124.720358796294</v>
      </c>
      <c r="B771" s="16">
        <v>34481</v>
      </c>
      <c r="C771" s="16">
        <v>0</v>
      </c>
      <c r="D771" s="16" t="s">
        <v>203</v>
      </c>
      <c r="E771" s="15">
        <v>43124.71837962963</v>
      </c>
      <c r="F771" s="16" t="s">
        <v>30</v>
      </c>
      <c r="G771" s="16" t="s">
        <v>30</v>
      </c>
      <c r="H771" s="15">
        <v>43125.404618055552</v>
      </c>
      <c r="I771" s="16">
        <v>0</v>
      </c>
      <c r="J771" s="16">
        <v>2</v>
      </c>
    </row>
    <row r="772" spans="1:10" x14ac:dyDescent="0.25">
      <c r="A772" s="15">
        <v>43125.362719907411</v>
      </c>
      <c r="B772" s="16">
        <v>34497</v>
      </c>
      <c r="C772" s="16">
        <v>0</v>
      </c>
      <c r="D772" s="16" t="s">
        <v>204</v>
      </c>
      <c r="E772" s="15">
        <v>43125.362002314818</v>
      </c>
      <c r="F772" s="16" t="s">
        <v>30</v>
      </c>
      <c r="G772" s="16" t="s">
        <v>30</v>
      </c>
      <c r="H772" s="15">
        <v>43125.404479166667</v>
      </c>
      <c r="I772" s="16">
        <v>0</v>
      </c>
      <c r="J772" s="16">
        <v>2</v>
      </c>
    </row>
    <row r="773" spans="1:10" x14ac:dyDescent="0.25">
      <c r="A773" s="15">
        <v>43125.383553240739</v>
      </c>
      <c r="B773" s="16">
        <v>34499</v>
      </c>
      <c r="C773" s="16">
        <v>0</v>
      </c>
      <c r="D773" s="16" t="s">
        <v>204</v>
      </c>
      <c r="E773" s="15">
        <v>43125.381307870368</v>
      </c>
      <c r="F773" s="16" t="s">
        <v>30</v>
      </c>
      <c r="G773" s="16" t="s">
        <v>30</v>
      </c>
      <c r="H773" s="15">
        <v>43125.404270833336</v>
      </c>
      <c r="I773" s="16">
        <v>0</v>
      </c>
      <c r="J773" s="16">
        <v>2</v>
      </c>
    </row>
    <row r="774" spans="1:10" x14ac:dyDescent="0.25">
      <c r="A774" s="15">
        <v>43125.452997685185</v>
      </c>
      <c r="B774" s="16">
        <v>34513</v>
      </c>
      <c r="C774" s="16">
        <v>0</v>
      </c>
      <c r="D774" s="16" t="s">
        <v>204</v>
      </c>
      <c r="E774" s="15">
        <v>43125.451874999999</v>
      </c>
      <c r="F774" s="16" t="s">
        <v>30</v>
      </c>
      <c r="G774" s="16" t="s">
        <v>30</v>
      </c>
      <c r="H774" s="15">
        <v>43125.45417824074</v>
      </c>
      <c r="I774" s="16">
        <v>0</v>
      </c>
      <c r="J774" s="16">
        <v>2</v>
      </c>
    </row>
    <row r="775" spans="1:10" x14ac:dyDescent="0.25">
      <c r="A775" s="15">
        <v>43125.456469907411</v>
      </c>
      <c r="B775" s="16">
        <v>34514</v>
      </c>
      <c r="C775" s="16">
        <v>0</v>
      </c>
      <c r="D775" s="16" t="s">
        <v>204</v>
      </c>
      <c r="E775" s="15">
        <v>43125.45349537037</v>
      </c>
      <c r="F775" s="16" t="s">
        <v>30</v>
      </c>
      <c r="G775" s="16" t="s">
        <v>30</v>
      </c>
      <c r="H775" s="15">
        <v>43125.54414351852</v>
      </c>
      <c r="I775" s="16">
        <v>0</v>
      </c>
      <c r="J775" s="16">
        <v>2</v>
      </c>
    </row>
    <row r="776" spans="1:10" x14ac:dyDescent="0.25">
      <c r="A776" s="15">
        <v>43125.466886574075</v>
      </c>
      <c r="B776" s="16">
        <v>34520</v>
      </c>
      <c r="C776" s="16">
        <v>0</v>
      </c>
      <c r="D776" s="16" t="s">
        <v>204</v>
      </c>
      <c r="E776" s="15">
        <v>43125.466296296298</v>
      </c>
      <c r="F776" s="16" t="s">
        <v>30</v>
      </c>
      <c r="G776" s="16" t="s">
        <v>30</v>
      </c>
      <c r="H776" s="15">
        <v>43125.544016203705</v>
      </c>
      <c r="I776" s="16">
        <v>0</v>
      </c>
      <c r="J776" s="16">
        <v>2</v>
      </c>
    </row>
    <row r="777" spans="1:10" x14ac:dyDescent="0.25">
      <c r="A777" s="15">
        <v>43125.52244212963</v>
      </c>
      <c r="B777" s="16">
        <v>34535</v>
      </c>
      <c r="C777" s="16">
        <v>0</v>
      </c>
      <c r="D777" s="16" t="s">
        <v>205</v>
      </c>
      <c r="E777" s="15">
        <v>43125.520590277774</v>
      </c>
      <c r="F777" s="16" t="s">
        <v>30</v>
      </c>
      <c r="G777" s="16" t="s">
        <v>30</v>
      </c>
      <c r="H777" s="15">
        <v>43125.557581018518</v>
      </c>
      <c r="I777" s="16">
        <v>0</v>
      </c>
      <c r="J777" s="16">
        <v>2</v>
      </c>
    </row>
    <row r="778" spans="1:10" x14ac:dyDescent="0.25">
      <c r="A778" s="15">
        <v>43125.529386574075</v>
      </c>
      <c r="B778" s="16">
        <v>34536</v>
      </c>
      <c r="C778" s="16">
        <v>0</v>
      </c>
      <c r="D778" s="16" t="s">
        <v>206</v>
      </c>
      <c r="E778" s="15">
        <v>43125.529097222221</v>
      </c>
      <c r="F778" s="16" t="s">
        <v>30</v>
      </c>
      <c r="G778" s="16" t="s">
        <v>30</v>
      </c>
      <c r="H778" s="15">
        <v>43125.555972222224</v>
      </c>
      <c r="I778" s="16">
        <v>0</v>
      </c>
      <c r="J778" s="16">
        <v>2</v>
      </c>
    </row>
    <row r="779" spans="1:10" x14ac:dyDescent="0.25">
      <c r="A779" s="15">
        <v>43125.532858796294</v>
      </c>
      <c r="B779" s="16">
        <v>34538</v>
      </c>
      <c r="C779" s="16">
        <v>0</v>
      </c>
      <c r="D779" s="16" t="s">
        <v>207</v>
      </c>
      <c r="E779" s="15">
        <v>43125.531064814815</v>
      </c>
      <c r="F779" s="16" t="s">
        <v>30</v>
      </c>
      <c r="G779" s="16" t="s">
        <v>30</v>
      </c>
      <c r="H779" s="15">
        <v>43125.55609953704</v>
      </c>
      <c r="I779" s="16">
        <v>0</v>
      </c>
      <c r="J779" s="16">
        <v>2</v>
      </c>
    </row>
    <row r="780" spans="1:10" x14ac:dyDescent="0.25">
      <c r="A780" s="15">
        <v>43125.640497685185</v>
      </c>
      <c r="B780" s="16">
        <v>34552</v>
      </c>
      <c r="C780" s="16">
        <v>0</v>
      </c>
      <c r="D780" s="16" t="s">
        <v>208</v>
      </c>
      <c r="E780" s="15">
        <v>43125.639062499999</v>
      </c>
      <c r="F780" s="16" t="s">
        <v>30</v>
      </c>
      <c r="G780" s="16" t="s">
        <v>30</v>
      </c>
      <c r="H780" s="15">
        <v>43125.645671296297</v>
      </c>
      <c r="I780" s="16">
        <v>0</v>
      </c>
      <c r="J780" s="16">
        <v>2</v>
      </c>
    </row>
    <row r="781" spans="1:10" x14ac:dyDescent="0.25">
      <c r="A781" s="15">
        <v>43125.643969907411</v>
      </c>
      <c r="B781" s="16">
        <v>34553</v>
      </c>
      <c r="C781" s="16">
        <v>0</v>
      </c>
      <c r="D781" s="16" t="s">
        <v>209</v>
      </c>
      <c r="E781" s="15">
        <v>43125.642129629632</v>
      </c>
      <c r="F781" s="16" t="s">
        <v>30</v>
      </c>
      <c r="G781" s="16" t="s">
        <v>30</v>
      </c>
      <c r="H781" s="15">
        <v>43129.71261574074</v>
      </c>
      <c r="I781" s="16">
        <v>10378</v>
      </c>
      <c r="J781" s="16">
        <v>2</v>
      </c>
    </row>
    <row r="782" spans="1:10" x14ac:dyDescent="0.25">
      <c r="A782" s="15">
        <v>43125.64744212963</v>
      </c>
      <c r="B782" s="16">
        <v>34555</v>
      </c>
      <c r="C782" s="16">
        <v>0</v>
      </c>
      <c r="D782" s="16" t="s">
        <v>210</v>
      </c>
      <c r="E782" s="15">
        <v>43125.645185185182</v>
      </c>
      <c r="F782" s="16" t="s">
        <v>30</v>
      </c>
      <c r="G782" s="16" t="s">
        <v>30</v>
      </c>
      <c r="H782" s="15">
        <v>43125.682870370372</v>
      </c>
      <c r="I782" s="16">
        <v>228</v>
      </c>
      <c r="J782" s="16">
        <v>2</v>
      </c>
    </row>
    <row r="783" spans="1:10" x14ac:dyDescent="0.25">
      <c r="A783" s="15">
        <v>43125.654386574075</v>
      </c>
      <c r="B783" s="16">
        <v>34556</v>
      </c>
      <c r="C783" s="16">
        <v>0</v>
      </c>
      <c r="D783" s="16" t="s">
        <v>210</v>
      </c>
      <c r="E783" s="15">
        <v>43125.651296296295</v>
      </c>
      <c r="F783" s="16" t="s">
        <v>30</v>
      </c>
      <c r="G783" s="16" t="s">
        <v>30</v>
      </c>
      <c r="H783" s="15">
        <v>43126.554432870369</v>
      </c>
      <c r="I783" s="16">
        <v>0</v>
      </c>
      <c r="J783" s="16">
        <v>2</v>
      </c>
    </row>
    <row r="784" spans="1:10" x14ac:dyDescent="0.25">
      <c r="A784" s="15">
        <v>43125.800219907411</v>
      </c>
      <c r="B784" s="16">
        <v>34572</v>
      </c>
      <c r="C784" s="16">
        <v>0</v>
      </c>
      <c r="D784" s="16" t="s">
        <v>77</v>
      </c>
      <c r="E784" s="15">
        <v>43125.799664351849</v>
      </c>
      <c r="F784" s="16" t="s">
        <v>30</v>
      </c>
      <c r="G784" s="16" t="s">
        <v>30</v>
      </c>
      <c r="H784" s="15">
        <v>43126.436990740738</v>
      </c>
      <c r="I784" s="16">
        <v>0</v>
      </c>
      <c r="J784" s="16">
        <v>2</v>
      </c>
    </row>
    <row r="785" spans="1:10" x14ac:dyDescent="0.25">
      <c r="A785" s="15">
        <v>43126.657858796294</v>
      </c>
      <c r="B785" s="16">
        <v>34607</v>
      </c>
      <c r="C785" s="16">
        <v>0</v>
      </c>
      <c r="D785" s="16" t="s">
        <v>211</v>
      </c>
      <c r="E785" s="15">
        <v>43126.635474537034</v>
      </c>
      <c r="F785" s="16" t="s">
        <v>30</v>
      </c>
      <c r="G785" s="16" t="s">
        <v>30</v>
      </c>
      <c r="H785" s="15">
        <v>43126.657858796294</v>
      </c>
      <c r="I785" s="16">
        <v>0</v>
      </c>
      <c r="J785" s="16">
        <v>2</v>
      </c>
    </row>
    <row r="786" spans="1:10" x14ac:dyDescent="0.25">
      <c r="A786" s="15">
        <v>43126.70994212963</v>
      </c>
      <c r="B786" s="16">
        <v>34615</v>
      </c>
      <c r="C786" s="16">
        <v>0</v>
      </c>
      <c r="D786" s="16" t="s">
        <v>212</v>
      </c>
      <c r="E786" s="15">
        <v>43126.706724537034</v>
      </c>
      <c r="F786" s="16" t="s">
        <v>30</v>
      </c>
      <c r="G786" s="16" t="s">
        <v>30</v>
      </c>
      <c r="H786" s="15">
        <v>43129.388784722221</v>
      </c>
      <c r="I786" s="16">
        <v>0</v>
      </c>
      <c r="J786" s="16">
        <v>2</v>
      </c>
    </row>
    <row r="787" spans="1:10" x14ac:dyDescent="0.25">
      <c r="A787" s="15">
        <v>43126.758553240739</v>
      </c>
      <c r="B787" s="16">
        <v>34623</v>
      </c>
      <c r="C787" s="16">
        <v>0</v>
      </c>
      <c r="D787" s="16" t="s">
        <v>211</v>
      </c>
      <c r="E787" s="15">
        <v>43126.633576388886</v>
      </c>
      <c r="F787" s="16" t="s">
        <v>30</v>
      </c>
      <c r="G787" s="16" t="s">
        <v>30</v>
      </c>
      <c r="H787" s="15">
        <v>43129.376527777778</v>
      </c>
      <c r="I787" s="16">
        <v>0</v>
      </c>
      <c r="J787" s="16">
        <v>2</v>
      </c>
    </row>
    <row r="788" spans="1:10" x14ac:dyDescent="0.25">
      <c r="A788" s="15">
        <v>43126.758553240739</v>
      </c>
      <c r="B788" s="16">
        <v>34624</v>
      </c>
      <c r="C788" s="16">
        <v>0</v>
      </c>
      <c r="D788" s="16" t="s">
        <v>211</v>
      </c>
      <c r="E788" s="15">
        <v>43126.758553240739</v>
      </c>
      <c r="F788" s="16" t="s">
        <v>30</v>
      </c>
      <c r="G788" s="16" t="s">
        <v>30</v>
      </c>
      <c r="H788" s="15">
        <v>43126.758553240739</v>
      </c>
      <c r="I788" s="16">
        <v>0</v>
      </c>
      <c r="J788" s="16">
        <v>2</v>
      </c>
    </row>
    <row r="789" spans="1:10" x14ac:dyDescent="0.25">
      <c r="A789" s="15">
        <v>43129.421747685185</v>
      </c>
      <c r="B789" s="16">
        <v>34650</v>
      </c>
      <c r="C789" s="16">
        <v>0</v>
      </c>
      <c r="D789" s="16" t="s">
        <v>213</v>
      </c>
      <c r="E789" s="15">
        <v>43129.418587962966</v>
      </c>
      <c r="F789" s="16" t="s">
        <v>30</v>
      </c>
      <c r="G789" s="16" t="s">
        <v>30</v>
      </c>
      <c r="H789" s="15">
        <v>43129.424120370371</v>
      </c>
      <c r="I789" s="16">
        <v>0</v>
      </c>
      <c r="J789" s="16">
        <v>2</v>
      </c>
    </row>
    <row r="790" spans="1:10" x14ac:dyDescent="0.25">
      <c r="A790" s="15">
        <v>43129.425219907411</v>
      </c>
      <c r="B790" s="16">
        <v>34651</v>
      </c>
      <c r="C790" s="16">
        <v>0</v>
      </c>
      <c r="D790" s="16" t="s">
        <v>213</v>
      </c>
      <c r="E790" s="15">
        <v>43129.423877314817</v>
      </c>
      <c r="F790" s="16" t="s">
        <v>30</v>
      </c>
      <c r="G790" s="16" t="s">
        <v>30</v>
      </c>
      <c r="H790" s="15">
        <v>43129.43954861111</v>
      </c>
      <c r="I790" s="16">
        <v>0</v>
      </c>
      <c r="J790" s="16">
        <v>2</v>
      </c>
    </row>
    <row r="791" spans="1:10" x14ac:dyDescent="0.25">
      <c r="A791" s="15">
        <v>43129.52244212963</v>
      </c>
      <c r="B791" s="16">
        <v>34684</v>
      </c>
      <c r="C791" s="16">
        <v>0</v>
      </c>
      <c r="D791" s="16" t="s">
        <v>213</v>
      </c>
      <c r="E791" s="15">
        <v>43129.519780092596</v>
      </c>
      <c r="F791" s="16" t="s">
        <v>30</v>
      </c>
      <c r="G791" s="16" t="s">
        <v>30</v>
      </c>
      <c r="H791" s="15">
        <v>43129.552743055552</v>
      </c>
      <c r="I791" s="16">
        <v>0</v>
      </c>
      <c r="J791" s="16">
        <v>2</v>
      </c>
    </row>
    <row r="792" spans="1:10" x14ac:dyDescent="0.25">
      <c r="A792" s="15">
        <v>43129.539803240739</v>
      </c>
      <c r="B792" s="16">
        <v>34689</v>
      </c>
      <c r="C792" s="16">
        <v>0</v>
      </c>
      <c r="D792" s="16" t="s">
        <v>214</v>
      </c>
      <c r="E792" s="15">
        <v>43129.538831018515</v>
      </c>
      <c r="F792" s="16" t="s">
        <v>30</v>
      </c>
      <c r="G792" s="16" t="s">
        <v>30</v>
      </c>
      <c r="H792" s="15">
        <v>43129.552939814814</v>
      </c>
      <c r="I792" s="16">
        <v>0</v>
      </c>
      <c r="J792" s="16">
        <v>2</v>
      </c>
    </row>
    <row r="793" spans="1:10" x14ac:dyDescent="0.25">
      <c r="A793" s="15">
        <v>43129.543275462966</v>
      </c>
      <c r="B793" s="16">
        <v>34690</v>
      </c>
      <c r="C793" s="16">
        <v>0</v>
      </c>
      <c r="D793" s="16" t="s">
        <v>213</v>
      </c>
      <c r="E793" s="15">
        <v>43129.540891203702</v>
      </c>
      <c r="F793" s="16" t="s">
        <v>30</v>
      </c>
      <c r="G793" s="16" t="s">
        <v>30</v>
      </c>
      <c r="H793" s="15">
        <v>43129.552743055552</v>
      </c>
      <c r="I793" s="16">
        <v>0</v>
      </c>
      <c r="J793" s="16">
        <v>2</v>
      </c>
    </row>
    <row r="794" spans="1:10" x14ac:dyDescent="0.25">
      <c r="A794" s="15">
        <v>43129.546747685185</v>
      </c>
      <c r="B794" s="16">
        <v>34691</v>
      </c>
      <c r="C794" s="16">
        <v>0</v>
      </c>
      <c r="D794" s="16" t="s">
        <v>213</v>
      </c>
      <c r="E794" s="15">
        <v>43129.545208333337</v>
      </c>
      <c r="F794" s="16" t="s">
        <v>30</v>
      </c>
      <c r="G794" s="16" t="s">
        <v>30</v>
      </c>
      <c r="H794" s="15">
        <v>43129.552743055552</v>
      </c>
      <c r="I794" s="16">
        <v>0</v>
      </c>
      <c r="J794" s="16">
        <v>2</v>
      </c>
    </row>
    <row r="795" spans="1:10" x14ac:dyDescent="0.25">
      <c r="A795" s="15">
        <v>43129.55369212963</v>
      </c>
      <c r="B795" s="16">
        <v>34692</v>
      </c>
      <c r="C795" s="16">
        <v>0</v>
      </c>
      <c r="D795" s="16" t="s">
        <v>213</v>
      </c>
      <c r="E795" s="15">
        <v>43129.549363425926</v>
      </c>
      <c r="F795" s="16" t="s">
        <v>30</v>
      </c>
      <c r="G795" s="16" t="s">
        <v>30</v>
      </c>
      <c r="H795" s="15">
        <v>43129.562442129631</v>
      </c>
      <c r="I795" s="16">
        <v>0</v>
      </c>
      <c r="J795" s="16">
        <v>2</v>
      </c>
    </row>
    <row r="796" spans="1:10" x14ac:dyDescent="0.25">
      <c r="A796" s="15">
        <v>43130.446053240739</v>
      </c>
      <c r="B796" s="16">
        <v>34745</v>
      </c>
      <c r="C796" s="16">
        <v>0</v>
      </c>
      <c r="D796" s="16" t="s">
        <v>215</v>
      </c>
      <c r="E796" s="15">
        <v>43130.445451388892</v>
      </c>
      <c r="F796" s="16" t="s">
        <v>30</v>
      </c>
      <c r="G796" s="16" t="s">
        <v>30</v>
      </c>
      <c r="H796" s="15">
        <v>43739.502303240741</v>
      </c>
      <c r="I796" s="16">
        <v>274</v>
      </c>
      <c r="J796" s="16">
        <v>2</v>
      </c>
    </row>
    <row r="797" spans="1:10" x14ac:dyDescent="0.25">
      <c r="A797" s="15">
        <v>43130.750057870369</v>
      </c>
      <c r="B797" s="16">
        <v>34809</v>
      </c>
      <c r="C797" s="16">
        <v>0</v>
      </c>
      <c r="D797" s="16" t="s">
        <v>216</v>
      </c>
      <c r="E797" s="15">
        <v>43130.743611111109</v>
      </c>
      <c r="F797" s="16" t="s">
        <v>30</v>
      </c>
      <c r="G797" s="16" t="s">
        <v>30</v>
      </c>
      <c r="H797" s="15">
        <v>43186.616979166669</v>
      </c>
      <c r="I797" s="16">
        <v>10932</v>
      </c>
      <c r="J797" s="16">
        <v>2</v>
      </c>
    </row>
    <row r="798" spans="1:10" x14ac:dyDescent="0.25">
      <c r="A798" s="15">
        <v>43131.55369212963</v>
      </c>
      <c r="B798" s="16">
        <v>34852</v>
      </c>
      <c r="C798" s="16">
        <v>0</v>
      </c>
      <c r="D798" s="16" t="s">
        <v>217</v>
      </c>
      <c r="E798" s="15">
        <v>43131.550625000003</v>
      </c>
      <c r="F798" s="16" t="s">
        <v>30</v>
      </c>
      <c r="G798" s="16" t="s">
        <v>30</v>
      </c>
      <c r="H798" s="15">
        <v>43132.425659722219</v>
      </c>
      <c r="I798" s="16">
        <v>334</v>
      </c>
      <c r="J798" s="16">
        <v>2</v>
      </c>
    </row>
    <row r="799" spans="1:10" x14ac:dyDescent="0.25">
      <c r="A799" s="15">
        <v>43131.557164351849</v>
      </c>
      <c r="B799" s="16">
        <v>34853</v>
      </c>
      <c r="C799" s="16">
        <v>0</v>
      </c>
      <c r="D799" s="16" t="s">
        <v>218</v>
      </c>
      <c r="E799" s="15">
        <v>43131.556238425925</v>
      </c>
      <c r="F799" s="16" t="s">
        <v>30</v>
      </c>
      <c r="G799" s="16" t="s">
        <v>30</v>
      </c>
      <c r="H799" s="15">
        <v>43132.560567129629</v>
      </c>
      <c r="I799" s="16">
        <v>0</v>
      </c>
      <c r="J799" s="16">
        <v>2</v>
      </c>
    </row>
    <row r="800" spans="1:10" x14ac:dyDescent="0.25">
      <c r="A800" s="15">
        <v>43131.612719907411</v>
      </c>
      <c r="B800" s="16">
        <v>34860</v>
      </c>
      <c r="C800" s="16">
        <v>0</v>
      </c>
      <c r="D800" s="16" t="s">
        <v>219</v>
      </c>
      <c r="E800" s="15">
        <v>43131.609467592592</v>
      </c>
      <c r="F800" s="16" t="s">
        <v>30</v>
      </c>
      <c r="G800" s="16" t="s">
        <v>30</v>
      </c>
      <c r="H800" s="15">
        <v>43131.638159722221</v>
      </c>
      <c r="I800" s="16">
        <v>0</v>
      </c>
      <c r="J800" s="16">
        <v>2</v>
      </c>
    </row>
    <row r="801" spans="1:10" x14ac:dyDescent="0.25">
      <c r="A801" s="15">
        <v>43131.612719907411</v>
      </c>
      <c r="B801" s="16">
        <v>34861</v>
      </c>
      <c r="C801" s="16">
        <v>0</v>
      </c>
      <c r="D801" s="16" t="s">
        <v>220</v>
      </c>
      <c r="E801" s="15">
        <v>43131.609502314815</v>
      </c>
      <c r="F801" s="16" t="s">
        <v>30</v>
      </c>
      <c r="G801" s="16" t="s">
        <v>30</v>
      </c>
      <c r="H801" s="15">
        <v>43131.638159722221</v>
      </c>
      <c r="I801" s="16">
        <v>0</v>
      </c>
      <c r="J801" s="16">
        <v>2</v>
      </c>
    </row>
    <row r="802" spans="1:10" x14ac:dyDescent="0.25">
      <c r="A802" s="15">
        <v>43131.63008101852</v>
      </c>
      <c r="B802" s="16">
        <v>34863</v>
      </c>
      <c r="C802" s="16">
        <v>0</v>
      </c>
      <c r="D802" s="16" t="s">
        <v>221</v>
      </c>
      <c r="E802" s="15">
        <v>43131.628310185188</v>
      </c>
      <c r="F802" s="16" t="s">
        <v>30</v>
      </c>
      <c r="G802" s="16" t="s">
        <v>30</v>
      </c>
      <c r="H802" s="15">
        <v>43131.650034722225</v>
      </c>
      <c r="I802" s="16">
        <v>0</v>
      </c>
      <c r="J802" s="16">
        <v>2</v>
      </c>
    </row>
    <row r="803" spans="1:10" x14ac:dyDescent="0.25">
      <c r="A803" s="15">
        <v>43131.640497685185</v>
      </c>
      <c r="B803" s="16">
        <v>34864</v>
      </c>
      <c r="C803" s="16">
        <v>0</v>
      </c>
      <c r="D803" s="16" t="s">
        <v>222</v>
      </c>
      <c r="E803" s="15">
        <v>43131.637141203704</v>
      </c>
      <c r="F803" s="16" t="s">
        <v>30</v>
      </c>
      <c r="G803" s="16" t="s">
        <v>30</v>
      </c>
      <c r="H803" s="15">
        <v>43132.35800925926</v>
      </c>
      <c r="I803" s="16">
        <v>12255</v>
      </c>
      <c r="J803" s="16">
        <v>2</v>
      </c>
    </row>
    <row r="804" spans="1:10" x14ac:dyDescent="0.25">
      <c r="A804" s="15">
        <v>43131.72383101852</v>
      </c>
      <c r="B804" s="16">
        <v>34888</v>
      </c>
      <c r="C804" s="16">
        <v>0</v>
      </c>
      <c r="D804" s="16" t="s">
        <v>223</v>
      </c>
      <c r="E804" s="15">
        <v>43131.724965277775</v>
      </c>
      <c r="F804" s="16" t="s">
        <v>30</v>
      </c>
      <c r="G804" s="16" t="s">
        <v>30</v>
      </c>
      <c r="H804" s="15">
        <v>43132.548055555555</v>
      </c>
      <c r="I804" s="16">
        <v>0</v>
      </c>
      <c r="J804" s="16">
        <v>2</v>
      </c>
    </row>
    <row r="805" spans="1:10" x14ac:dyDescent="0.25">
      <c r="A805" s="15">
        <v>43131.730775462966</v>
      </c>
      <c r="B805" s="16">
        <v>34889</v>
      </c>
      <c r="C805" s="16">
        <v>0</v>
      </c>
      <c r="D805" s="16" t="s">
        <v>224</v>
      </c>
      <c r="E805" s="15">
        <v>43131.72923611111</v>
      </c>
      <c r="F805" s="16" t="s">
        <v>30</v>
      </c>
      <c r="G805" s="16" t="s">
        <v>30</v>
      </c>
      <c r="H805" s="15">
        <v>43132.547824074078</v>
      </c>
      <c r="I805" s="16">
        <v>0</v>
      </c>
      <c r="J805" s="16">
        <v>2</v>
      </c>
    </row>
    <row r="806" spans="1:10" x14ac:dyDescent="0.25">
      <c r="A806" s="15">
        <v>43131.734247685185</v>
      </c>
      <c r="B806" s="16">
        <v>34890</v>
      </c>
      <c r="C806" s="16">
        <v>0</v>
      </c>
      <c r="D806" s="16" t="s">
        <v>224</v>
      </c>
      <c r="E806" s="15">
        <v>43131.734259259261</v>
      </c>
      <c r="F806" s="16" t="s">
        <v>30</v>
      </c>
      <c r="G806" s="16" t="s">
        <v>30</v>
      </c>
      <c r="H806" s="15">
        <v>43132.547708333332</v>
      </c>
      <c r="I806" s="16">
        <v>0</v>
      </c>
      <c r="J806" s="16">
        <v>2</v>
      </c>
    </row>
    <row r="807" spans="1:10" x14ac:dyDescent="0.25">
      <c r="A807" s="15">
        <v>43131.74119212963</v>
      </c>
      <c r="B807" s="16">
        <v>34892</v>
      </c>
      <c r="C807" s="16">
        <v>0</v>
      </c>
      <c r="D807" s="16" t="s">
        <v>225</v>
      </c>
      <c r="E807" s="15">
        <v>43131.740370370368</v>
      </c>
      <c r="F807" s="16" t="s">
        <v>30</v>
      </c>
      <c r="G807" s="16" t="s">
        <v>30</v>
      </c>
      <c r="H807" s="15">
        <v>43132.560312499998</v>
      </c>
      <c r="I807" s="16">
        <v>334</v>
      </c>
      <c r="J807" s="16">
        <v>2</v>
      </c>
    </row>
    <row r="808" spans="1:10" x14ac:dyDescent="0.25">
      <c r="A808" s="15">
        <v>43131.751608796294</v>
      </c>
      <c r="B808" s="16">
        <v>34895</v>
      </c>
      <c r="C808" s="16">
        <v>0</v>
      </c>
      <c r="D808" s="16" t="s">
        <v>224</v>
      </c>
      <c r="E808" s="15">
        <v>43131.749849537038</v>
      </c>
      <c r="F808" s="16" t="s">
        <v>30</v>
      </c>
      <c r="G808" s="16" t="s">
        <v>30</v>
      </c>
      <c r="H808" s="15">
        <v>43132.54760416667</v>
      </c>
      <c r="I808" s="16">
        <v>0</v>
      </c>
      <c r="J808" s="16">
        <v>2</v>
      </c>
    </row>
    <row r="809" spans="1:10" x14ac:dyDescent="0.25">
      <c r="A809" s="15">
        <v>43131.765497685185</v>
      </c>
      <c r="B809" s="16">
        <v>34898</v>
      </c>
      <c r="C809" s="16">
        <v>0</v>
      </c>
      <c r="D809" s="16" t="s">
        <v>224</v>
      </c>
      <c r="E809" s="15">
        <v>43131.765243055554</v>
      </c>
      <c r="F809" s="16" t="s">
        <v>30</v>
      </c>
      <c r="G809" s="16" t="s">
        <v>30</v>
      </c>
      <c r="H809" s="15">
        <v>43132.547430555554</v>
      </c>
      <c r="I809" s="16">
        <v>0</v>
      </c>
      <c r="J809" s="16">
        <v>2</v>
      </c>
    </row>
    <row r="810" spans="1:10" x14ac:dyDescent="0.25">
      <c r="A810" s="15">
        <v>43131.768969907411</v>
      </c>
      <c r="B810" s="16">
        <v>34899</v>
      </c>
      <c r="C810" s="16">
        <v>0</v>
      </c>
      <c r="D810" s="16" t="s">
        <v>224</v>
      </c>
      <c r="E810" s="15">
        <v>43131.770405092589</v>
      </c>
      <c r="F810" s="16" t="s">
        <v>30</v>
      </c>
      <c r="G810" s="16" t="s">
        <v>30</v>
      </c>
      <c r="H810" s="15">
        <v>43132.547256944446</v>
      </c>
      <c r="I810" s="16">
        <v>0</v>
      </c>
      <c r="J810" s="16">
        <v>2</v>
      </c>
    </row>
    <row r="811" spans="1:10" x14ac:dyDescent="0.25">
      <c r="A811" s="15">
        <v>43132.446053240739</v>
      </c>
      <c r="B811" s="16">
        <v>34931</v>
      </c>
      <c r="C811" s="16">
        <v>0</v>
      </c>
      <c r="D811" s="16" t="s">
        <v>226</v>
      </c>
      <c r="E811" s="15">
        <v>43132.442812499998</v>
      </c>
      <c r="F811" s="16" t="s">
        <v>30</v>
      </c>
      <c r="G811" s="16" t="s">
        <v>30</v>
      </c>
      <c r="H811" s="15">
        <v>43132.493946759256</v>
      </c>
      <c r="I811" s="16">
        <v>0</v>
      </c>
      <c r="J811" s="16">
        <v>2</v>
      </c>
    </row>
    <row r="812" spans="1:10" x14ac:dyDescent="0.25">
      <c r="A812" s="15">
        <v>43132.47383101852</v>
      </c>
      <c r="B812" s="16">
        <v>34938</v>
      </c>
      <c r="C812" s="16">
        <v>0</v>
      </c>
      <c r="D812" s="16" t="s">
        <v>227</v>
      </c>
      <c r="E812" s="15">
        <v>43132.472361111111</v>
      </c>
      <c r="F812" s="16" t="s">
        <v>30</v>
      </c>
      <c r="G812" s="16" t="s">
        <v>30</v>
      </c>
      <c r="H812" s="15">
        <v>43132.621550925927</v>
      </c>
      <c r="I812" s="16">
        <v>0</v>
      </c>
      <c r="J812" s="16">
        <v>2</v>
      </c>
    </row>
    <row r="813" spans="1:10" x14ac:dyDescent="0.25">
      <c r="A813" s="15">
        <v>43132.518969907411</v>
      </c>
      <c r="B813" s="16">
        <v>34946</v>
      </c>
      <c r="C813" s="16">
        <v>0</v>
      </c>
      <c r="D813" s="16" t="s">
        <v>228</v>
      </c>
      <c r="E813" s="15">
        <v>43132.516967592594</v>
      </c>
      <c r="F813" s="16" t="s">
        <v>30</v>
      </c>
      <c r="G813" s="16" t="s">
        <v>30</v>
      </c>
      <c r="H813" s="15">
        <v>43132.550150462965</v>
      </c>
      <c r="I813" s="16">
        <v>0</v>
      </c>
      <c r="J813" s="16">
        <v>2</v>
      </c>
    </row>
    <row r="814" spans="1:10" x14ac:dyDescent="0.25">
      <c r="A814" s="15">
        <v>43132.550219907411</v>
      </c>
      <c r="B814" s="16">
        <v>34951</v>
      </c>
      <c r="C814" s="16">
        <v>0</v>
      </c>
      <c r="D814" s="16" t="s">
        <v>228</v>
      </c>
      <c r="E814" s="15">
        <v>43132.549224537041</v>
      </c>
      <c r="F814" s="16" t="s">
        <v>30</v>
      </c>
      <c r="G814" s="16" t="s">
        <v>30</v>
      </c>
      <c r="H814" s="15">
        <v>43132.55091435185</v>
      </c>
      <c r="I814" s="16">
        <v>334</v>
      </c>
      <c r="J814" s="16">
        <v>2</v>
      </c>
    </row>
    <row r="815" spans="1:10" x14ac:dyDescent="0.25">
      <c r="A815" s="15">
        <v>43132.78633101852</v>
      </c>
      <c r="B815" s="16">
        <v>35006</v>
      </c>
      <c r="C815" s="16">
        <v>0</v>
      </c>
      <c r="D815" s="16" t="s">
        <v>229</v>
      </c>
      <c r="E815" s="15">
        <v>43132.784097222226</v>
      </c>
      <c r="F815" s="16" t="s">
        <v>30</v>
      </c>
      <c r="G815" s="16" t="s">
        <v>30</v>
      </c>
      <c r="H815" s="15">
        <v>43671.40115740741</v>
      </c>
      <c r="I815" s="16">
        <v>334</v>
      </c>
      <c r="J815" s="16">
        <v>2</v>
      </c>
    </row>
    <row r="816" spans="1:10" x14ac:dyDescent="0.25">
      <c r="A816" s="15">
        <v>43133.36619212963</v>
      </c>
      <c r="B816" s="16">
        <v>35017</v>
      </c>
      <c r="C816" s="16">
        <v>0</v>
      </c>
      <c r="D816" s="16" t="s">
        <v>230</v>
      </c>
      <c r="E816" s="15">
        <v>43133.365833333337</v>
      </c>
      <c r="F816" s="16" t="s">
        <v>30</v>
      </c>
      <c r="G816" s="16" t="s">
        <v>30</v>
      </c>
      <c r="H816" s="15">
        <v>43133.472071759257</v>
      </c>
      <c r="I816" s="16">
        <v>0</v>
      </c>
      <c r="J816" s="16">
        <v>2</v>
      </c>
    </row>
    <row r="817" spans="1:10" x14ac:dyDescent="0.25">
      <c r="A817" s="15">
        <v>43133.387025462966</v>
      </c>
      <c r="B817" s="16">
        <v>35021</v>
      </c>
      <c r="C817" s="16">
        <v>0</v>
      </c>
      <c r="D817" s="16" t="s">
        <v>231</v>
      </c>
      <c r="E817" s="15">
        <v>43133.385682870372</v>
      </c>
      <c r="F817" s="16" t="s">
        <v>30</v>
      </c>
      <c r="G817" s="16" t="s">
        <v>30</v>
      </c>
      <c r="H817" s="15">
        <v>43133.472210648149</v>
      </c>
      <c r="I817" s="16">
        <v>0</v>
      </c>
      <c r="J817" s="16">
        <v>2</v>
      </c>
    </row>
    <row r="818" spans="1:10" x14ac:dyDescent="0.25">
      <c r="A818" s="15">
        <v>43133.390497685185</v>
      </c>
      <c r="B818" s="16">
        <v>35022</v>
      </c>
      <c r="C818" s="16">
        <v>0</v>
      </c>
      <c r="D818" s="16" t="s">
        <v>231</v>
      </c>
      <c r="E818" s="15">
        <v>43133.388553240744</v>
      </c>
      <c r="F818" s="16" t="s">
        <v>30</v>
      </c>
      <c r="G818" s="16" t="s">
        <v>30</v>
      </c>
      <c r="H818" s="15">
        <v>43133.472395833334</v>
      </c>
      <c r="I818" s="16">
        <v>0</v>
      </c>
      <c r="J818" s="16">
        <v>2</v>
      </c>
    </row>
    <row r="819" spans="1:10" x14ac:dyDescent="0.25">
      <c r="A819" s="15">
        <v>43133.418275462966</v>
      </c>
      <c r="B819" s="16">
        <v>35026</v>
      </c>
      <c r="C819" s="16">
        <v>0</v>
      </c>
      <c r="D819" s="16" t="s">
        <v>231</v>
      </c>
      <c r="E819" s="15">
        <v>43133.416446759256</v>
      </c>
      <c r="F819" s="16" t="s">
        <v>30</v>
      </c>
      <c r="G819" s="16" t="s">
        <v>30</v>
      </c>
      <c r="H819" s="15">
        <v>43133.471909722219</v>
      </c>
      <c r="I819" s="16">
        <v>0</v>
      </c>
      <c r="J819" s="16">
        <v>2</v>
      </c>
    </row>
    <row r="820" spans="1:10" x14ac:dyDescent="0.25">
      <c r="A820" s="15">
        <v>43133.45994212963</v>
      </c>
      <c r="B820" s="16">
        <v>35036</v>
      </c>
      <c r="C820" s="16">
        <v>0</v>
      </c>
      <c r="D820" s="16" t="s">
        <v>232</v>
      </c>
      <c r="E820" s="15">
        <v>43133.459456018521</v>
      </c>
      <c r="F820" s="16" t="s">
        <v>30</v>
      </c>
      <c r="G820" s="16" t="s">
        <v>30</v>
      </c>
      <c r="H820" s="15">
        <v>43133.466782407406</v>
      </c>
      <c r="I820" s="16">
        <v>11</v>
      </c>
      <c r="J820" s="16">
        <v>2</v>
      </c>
    </row>
    <row r="821" spans="1:10" x14ac:dyDescent="0.25">
      <c r="A821" s="15">
        <v>43133.623136574075</v>
      </c>
      <c r="B821" s="16">
        <v>35050</v>
      </c>
      <c r="C821" s="16">
        <v>0</v>
      </c>
      <c r="D821" s="16" t="s">
        <v>231</v>
      </c>
      <c r="E821" s="15">
        <v>43133.620335648149</v>
      </c>
      <c r="F821" s="16" t="s">
        <v>30</v>
      </c>
      <c r="G821" s="16" t="s">
        <v>30</v>
      </c>
      <c r="H821" s="15">
        <v>43133.674178240741</v>
      </c>
      <c r="I821" s="16">
        <v>0</v>
      </c>
      <c r="J821" s="16">
        <v>2</v>
      </c>
    </row>
    <row r="822" spans="1:10" x14ac:dyDescent="0.25">
      <c r="A822" s="15">
        <v>43136.39744212963</v>
      </c>
      <c r="B822" s="16">
        <v>35096</v>
      </c>
      <c r="C822" s="16">
        <v>0</v>
      </c>
      <c r="D822" s="16" t="s">
        <v>233</v>
      </c>
      <c r="E822" s="15">
        <v>43136.390625</v>
      </c>
      <c r="F822" s="16" t="s">
        <v>30</v>
      </c>
      <c r="G822" s="16" t="s">
        <v>30</v>
      </c>
      <c r="H822" s="15">
        <v>43136.491724537038</v>
      </c>
      <c r="I822" s="16">
        <v>10932</v>
      </c>
      <c r="J822" s="16">
        <v>2</v>
      </c>
    </row>
    <row r="823" spans="1:10" x14ac:dyDescent="0.25">
      <c r="A823" s="15">
        <v>43136.404386574075</v>
      </c>
      <c r="B823" s="16">
        <v>35099</v>
      </c>
      <c r="C823" s="16">
        <v>0</v>
      </c>
      <c r="D823" s="16" t="s">
        <v>231</v>
      </c>
      <c r="E823" s="15">
        <v>43136.26935185185</v>
      </c>
      <c r="F823" s="16" t="s">
        <v>30</v>
      </c>
      <c r="G823" s="16" t="s">
        <v>30</v>
      </c>
      <c r="H823" s="15">
        <v>43147.343877314815</v>
      </c>
      <c r="I823" s="16">
        <v>0</v>
      </c>
      <c r="J823" s="16">
        <v>2</v>
      </c>
    </row>
    <row r="824" spans="1:10" x14ac:dyDescent="0.25">
      <c r="A824" s="15">
        <v>43136.404386574075</v>
      </c>
      <c r="B824" s="16">
        <v>35100</v>
      </c>
      <c r="C824" s="16">
        <v>0</v>
      </c>
      <c r="D824" s="16" t="s">
        <v>233</v>
      </c>
      <c r="E824" s="15">
        <v>43136.390625</v>
      </c>
      <c r="F824" s="16" t="s">
        <v>30</v>
      </c>
      <c r="G824" s="16" t="s">
        <v>30</v>
      </c>
      <c r="H824" s="15">
        <v>43136.49181712963</v>
      </c>
      <c r="I824" s="16">
        <v>0</v>
      </c>
      <c r="J824" s="16">
        <v>2</v>
      </c>
    </row>
    <row r="825" spans="1:10" x14ac:dyDescent="0.25">
      <c r="A825" s="15">
        <v>43136.668275462966</v>
      </c>
      <c r="B825" s="16">
        <v>35161</v>
      </c>
      <c r="C825" s="16">
        <v>0</v>
      </c>
      <c r="D825" s="16" t="s">
        <v>234</v>
      </c>
      <c r="E825" s="15">
        <v>43136.664884259262</v>
      </c>
      <c r="F825" s="16" t="s">
        <v>30</v>
      </c>
      <c r="G825" s="16" t="s">
        <v>30</v>
      </c>
      <c r="H825" s="15">
        <v>43136.682060185187</v>
      </c>
      <c r="I825" s="16">
        <v>0</v>
      </c>
      <c r="J825" s="16">
        <v>2</v>
      </c>
    </row>
    <row r="826" spans="1:10" x14ac:dyDescent="0.25">
      <c r="A826" s="15">
        <v>43137.421747685185</v>
      </c>
      <c r="B826" s="16">
        <v>35199</v>
      </c>
      <c r="C826" s="16">
        <v>0</v>
      </c>
      <c r="D826" s="16" t="s">
        <v>235</v>
      </c>
      <c r="E826" s="15">
        <v>43137.420810185184</v>
      </c>
      <c r="F826" s="16" t="s">
        <v>30</v>
      </c>
      <c r="G826" s="16" t="s">
        <v>30</v>
      </c>
      <c r="H826" s="15">
        <v>43138.459178240744</v>
      </c>
      <c r="I826" s="16">
        <v>0</v>
      </c>
      <c r="J826" s="16">
        <v>2</v>
      </c>
    </row>
    <row r="827" spans="1:10" x14ac:dyDescent="0.25">
      <c r="A827" s="15">
        <v>43137.432164351849</v>
      </c>
      <c r="B827" s="16">
        <v>35201</v>
      </c>
      <c r="C827" s="16">
        <v>0</v>
      </c>
      <c r="D827" s="16" t="s">
        <v>236</v>
      </c>
      <c r="E827" s="15">
        <v>43137.429305555554</v>
      </c>
      <c r="F827" s="16" t="s">
        <v>30</v>
      </c>
      <c r="G827" s="16" t="s">
        <v>30</v>
      </c>
      <c r="H827" s="15">
        <v>43138.459479166668</v>
      </c>
      <c r="I827" s="16">
        <v>0</v>
      </c>
      <c r="J827" s="16">
        <v>2</v>
      </c>
    </row>
    <row r="828" spans="1:10" x14ac:dyDescent="0.25">
      <c r="A828" s="15">
        <v>43137.439108796294</v>
      </c>
      <c r="B828" s="16">
        <v>35204</v>
      </c>
      <c r="C828" s="16">
        <v>0</v>
      </c>
      <c r="D828" s="16" t="s">
        <v>237</v>
      </c>
      <c r="E828" s="15">
        <v>43137.436736111114</v>
      </c>
      <c r="F828" s="16" t="s">
        <v>30</v>
      </c>
      <c r="G828" s="16" t="s">
        <v>30</v>
      </c>
      <c r="H828" s="15">
        <v>43138.45890046296</v>
      </c>
      <c r="I828" s="16">
        <v>0</v>
      </c>
      <c r="J828" s="16">
        <v>2</v>
      </c>
    </row>
    <row r="829" spans="1:10" x14ac:dyDescent="0.25">
      <c r="A829" s="15">
        <v>43137.44258101852</v>
      </c>
      <c r="B829" s="16">
        <v>35205</v>
      </c>
      <c r="C829" s="16">
        <v>0</v>
      </c>
      <c r="D829" s="16" t="s">
        <v>237</v>
      </c>
      <c r="E829" s="15">
        <v>43137.440740740742</v>
      </c>
      <c r="F829" s="16" t="s">
        <v>30</v>
      </c>
      <c r="G829" s="16" t="s">
        <v>30</v>
      </c>
      <c r="H829" s="15">
        <v>43138.458495370367</v>
      </c>
      <c r="I829" s="16">
        <v>410</v>
      </c>
      <c r="J829" s="16">
        <v>2</v>
      </c>
    </row>
    <row r="830" spans="1:10" x14ac:dyDescent="0.25">
      <c r="A830" s="15">
        <v>43138.50508101852</v>
      </c>
      <c r="B830" s="16">
        <v>35288</v>
      </c>
      <c r="C830" s="16">
        <v>0</v>
      </c>
      <c r="D830" s="16" t="s">
        <v>238</v>
      </c>
      <c r="E830" s="15">
        <v>43138.502245370371</v>
      </c>
      <c r="F830" s="16" t="s">
        <v>30</v>
      </c>
      <c r="G830" s="16" t="s">
        <v>30</v>
      </c>
      <c r="H830" s="15">
        <v>43150.4140625</v>
      </c>
      <c r="I830" s="16">
        <v>0</v>
      </c>
      <c r="J830" s="16">
        <v>2</v>
      </c>
    </row>
    <row r="831" spans="1:10" x14ac:dyDescent="0.25">
      <c r="A831" s="15">
        <v>43138.556226851855</v>
      </c>
      <c r="B831" s="16">
        <v>35293</v>
      </c>
      <c r="C831" s="16">
        <v>0</v>
      </c>
      <c r="D831" s="16" t="s">
        <v>239</v>
      </c>
      <c r="E831" s="15">
        <v>43138.550763888888</v>
      </c>
      <c r="F831" s="16" t="s">
        <v>30</v>
      </c>
      <c r="G831" s="16" t="s">
        <v>30</v>
      </c>
      <c r="H831" s="15">
        <v>43138.556226851855</v>
      </c>
      <c r="I831" s="16">
        <v>44</v>
      </c>
      <c r="J831" s="16">
        <v>2</v>
      </c>
    </row>
    <row r="832" spans="1:10" x14ac:dyDescent="0.25">
      <c r="A832" s="15">
        <v>43138.715914351851</v>
      </c>
      <c r="B832" s="16">
        <v>35315</v>
      </c>
      <c r="C832" s="16">
        <v>0</v>
      </c>
      <c r="D832" s="16" t="s">
        <v>240</v>
      </c>
      <c r="E832" s="15">
        <v>43138.715914351851</v>
      </c>
      <c r="F832" s="16" t="s">
        <v>30</v>
      </c>
      <c r="G832" s="16" t="s">
        <v>30</v>
      </c>
      <c r="H832" s="15">
        <v>43138.715914351851</v>
      </c>
      <c r="I832" s="16">
        <v>5975</v>
      </c>
      <c r="J832" s="16">
        <v>2</v>
      </c>
    </row>
    <row r="833" spans="1:10" x14ac:dyDescent="0.25">
      <c r="A833" s="15">
        <v>43138.724722222221</v>
      </c>
      <c r="B833" s="16">
        <v>35316</v>
      </c>
      <c r="C833" s="16">
        <v>0</v>
      </c>
      <c r="D833" s="16" t="s">
        <v>241</v>
      </c>
      <c r="E833" s="15">
        <v>43138.724722222221</v>
      </c>
      <c r="F833" s="16" t="s">
        <v>30</v>
      </c>
      <c r="G833" s="16" t="s">
        <v>30</v>
      </c>
      <c r="H833" s="15">
        <v>43138.724722222221</v>
      </c>
      <c r="I833" s="16">
        <v>5975</v>
      </c>
      <c r="J833" s="16">
        <v>2</v>
      </c>
    </row>
    <row r="834" spans="1:10" x14ac:dyDescent="0.25">
      <c r="A834" s="15">
        <v>43139.432743055557</v>
      </c>
      <c r="B834" s="16">
        <v>35336</v>
      </c>
      <c r="C834" s="16">
        <v>0</v>
      </c>
      <c r="D834" s="16" t="s">
        <v>242</v>
      </c>
      <c r="E834" s="15">
        <v>43139.432743055557</v>
      </c>
      <c r="F834" s="16" t="s">
        <v>30</v>
      </c>
      <c r="G834" s="16" t="s">
        <v>30</v>
      </c>
      <c r="H834" s="15">
        <v>43139.433159722219</v>
      </c>
      <c r="I834" s="16">
        <v>5975</v>
      </c>
      <c r="J834" s="16">
        <v>2</v>
      </c>
    </row>
    <row r="835" spans="1:10" x14ac:dyDescent="0.25">
      <c r="A835" s="15">
        <v>43139.463414351849</v>
      </c>
      <c r="B835" s="16">
        <v>35348</v>
      </c>
      <c r="C835" s="16">
        <v>0</v>
      </c>
      <c r="D835" s="16" t="s">
        <v>243</v>
      </c>
      <c r="E835" s="15">
        <v>43139.461493055554</v>
      </c>
      <c r="F835" s="16" t="s">
        <v>30</v>
      </c>
      <c r="G835" s="16" t="s">
        <v>30</v>
      </c>
      <c r="H835" s="15">
        <v>43139.601782407408</v>
      </c>
      <c r="I835" s="16">
        <v>0</v>
      </c>
      <c r="J835" s="16">
        <v>2</v>
      </c>
    </row>
    <row r="836" spans="1:10" x14ac:dyDescent="0.25">
      <c r="A836" s="15">
        <v>43139.498136574075</v>
      </c>
      <c r="B836" s="16">
        <v>35359</v>
      </c>
      <c r="C836" s="16">
        <v>0</v>
      </c>
      <c r="D836" s="16" t="s">
        <v>244</v>
      </c>
      <c r="E836" s="15">
        <v>43139.49560185185</v>
      </c>
      <c r="F836" s="16" t="s">
        <v>30</v>
      </c>
      <c r="G836" s="16" t="s">
        <v>30</v>
      </c>
      <c r="H836" s="15">
        <v>43139.661354166667</v>
      </c>
      <c r="I836" s="16">
        <v>0</v>
      </c>
      <c r="J836" s="16">
        <v>2</v>
      </c>
    </row>
    <row r="837" spans="1:10" x14ac:dyDescent="0.25">
      <c r="A837" s="15">
        <v>43139.720358796294</v>
      </c>
      <c r="B837" s="16">
        <v>35397</v>
      </c>
      <c r="C837" s="16">
        <v>0</v>
      </c>
      <c r="D837" s="16" t="s">
        <v>245</v>
      </c>
      <c r="E837" s="15">
        <v>43139.718171296299</v>
      </c>
      <c r="F837" s="16" t="s">
        <v>30</v>
      </c>
      <c r="G837" s="16" t="s">
        <v>30</v>
      </c>
      <c r="H837" s="15">
        <v>43140.384143518517</v>
      </c>
      <c r="I837" s="16">
        <v>0</v>
      </c>
      <c r="J837" s="16">
        <v>2</v>
      </c>
    </row>
    <row r="838" spans="1:10" x14ac:dyDescent="0.25">
      <c r="A838" s="15">
        <v>43140.38008101852</v>
      </c>
      <c r="B838" s="16">
        <v>35412</v>
      </c>
      <c r="C838" s="16">
        <v>0</v>
      </c>
      <c r="D838" s="16" t="s">
        <v>246</v>
      </c>
      <c r="E838" s="15">
        <v>43140.379421296297</v>
      </c>
      <c r="F838" s="16" t="s">
        <v>30</v>
      </c>
      <c r="G838" s="16" t="s">
        <v>30</v>
      </c>
      <c r="H838" s="15">
        <v>43143.382604166669</v>
      </c>
      <c r="I838" s="16">
        <v>329</v>
      </c>
      <c r="J838" s="16">
        <v>2</v>
      </c>
    </row>
    <row r="839" spans="1:10" x14ac:dyDescent="0.25">
      <c r="A839" s="15">
        <v>43140.45994212963</v>
      </c>
      <c r="B839" s="16">
        <v>35422</v>
      </c>
      <c r="C839" s="16">
        <v>0</v>
      </c>
      <c r="D839" s="16" t="s">
        <v>247</v>
      </c>
      <c r="E839" s="15">
        <v>43140.457418981481</v>
      </c>
      <c r="F839" s="16" t="s">
        <v>30</v>
      </c>
      <c r="G839" s="16" t="s">
        <v>30</v>
      </c>
      <c r="H839" s="15">
        <v>43143.380902777775</v>
      </c>
      <c r="I839" s="16">
        <v>10691</v>
      </c>
      <c r="J839" s="16">
        <v>2</v>
      </c>
    </row>
    <row r="840" spans="1:10" x14ac:dyDescent="0.25">
      <c r="A840" s="15">
        <v>43143.463414351849</v>
      </c>
      <c r="B840" s="16">
        <v>35472</v>
      </c>
      <c r="C840" s="16">
        <v>0</v>
      </c>
      <c r="D840" s="16" t="s">
        <v>248</v>
      </c>
      <c r="E840" s="15">
        <v>43143.46234953704</v>
      </c>
      <c r="F840" s="16" t="s">
        <v>30</v>
      </c>
      <c r="G840" s="16" t="s">
        <v>30</v>
      </c>
      <c r="H840" s="15">
        <v>43143.479791666665</v>
      </c>
      <c r="I840" s="16">
        <v>10691</v>
      </c>
      <c r="J840" s="16">
        <v>2</v>
      </c>
    </row>
    <row r="841" spans="1:10" x14ac:dyDescent="0.25">
      <c r="A841" s="15">
        <v>43143.518969907411</v>
      </c>
      <c r="B841" s="16">
        <v>35486</v>
      </c>
      <c r="C841" s="16">
        <v>0</v>
      </c>
      <c r="D841" s="16" t="s">
        <v>249</v>
      </c>
      <c r="E841" s="15">
        <v>43143.51734953704</v>
      </c>
      <c r="F841" s="16" t="s">
        <v>30</v>
      </c>
      <c r="G841" s="16" t="s">
        <v>30</v>
      </c>
      <c r="H841" s="15">
        <v>43150.4140625</v>
      </c>
      <c r="I841" s="16">
        <v>0</v>
      </c>
      <c r="J841" s="16">
        <v>2</v>
      </c>
    </row>
    <row r="842" spans="1:10" x14ac:dyDescent="0.25">
      <c r="A842" s="15">
        <v>43143.543275462966</v>
      </c>
      <c r="B842" s="16">
        <v>35489</v>
      </c>
      <c r="C842" s="16">
        <v>0</v>
      </c>
      <c r="D842" s="16" t="s">
        <v>250</v>
      </c>
      <c r="E842" s="15">
        <v>43143.540925925925</v>
      </c>
      <c r="F842" s="16" t="s">
        <v>30</v>
      </c>
      <c r="G842" s="16" t="s">
        <v>30</v>
      </c>
      <c r="H842" s="15">
        <v>43150.4140625</v>
      </c>
      <c r="I842" s="16">
        <v>0</v>
      </c>
      <c r="J842" s="16">
        <v>2</v>
      </c>
    </row>
    <row r="843" spans="1:10" x14ac:dyDescent="0.25">
      <c r="A843" s="15">
        <v>43143.560636574075</v>
      </c>
      <c r="B843" s="16">
        <v>35490</v>
      </c>
      <c r="C843" s="16">
        <v>0</v>
      </c>
      <c r="D843" s="16" t="s">
        <v>251</v>
      </c>
      <c r="E843" s="15">
        <v>43143.55840277778</v>
      </c>
      <c r="F843" s="16" t="s">
        <v>30</v>
      </c>
      <c r="G843" s="16" t="s">
        <v>30</v>
      </c>
      <c r="H843" s="15">
        <v>43143.612407407411</v>
      </c>
      <c r="I843" s="16">
        <v>0</v>
      </c>
      <c r="J843" s="16">
        <v>2</v>
      </c>
    </row>
    <row r="844" spans="1:10" x14ac:dyDescent="0.25">
      <c r="A844" s="15">
        <v>43143.685636574075</v>
      </c>
      <c r="B844" s="16">
        <v>35505</v>
      </c>
      <c r="C844" s="16">
        <v>0</v>
      </c>
      <c r="D844" s="16" t="s">
        <v>252</v>
      </c>
      <c r="E844" s="15">
        <v>43143.685057870367</v>
      </c>
      <c r="F844" s="16" t="s">
        <v>30</v>
      </c>
      <c r="G844" s="16" t="s">
        <v>30</v>
      </c>
      <c r="H844" s="15">
        <v>43143.696400462963</v>
      </c>
      <c r="I844" s="16">
        <v>0</v>
      </c>
      <c r="J844" s="16">
        <v>2</v>
      </c>
    </row>
    <row r="845" spans="1:10" x14ac:dyDescent="0.25">
      <c r="A845" s="15">
        <v>43143.696053240739</v>
      </c>
      <c r="B845" s="16">
        <v>35507</v>
      </c>
      <c r="C845" s="16">
        <v>0</v>
      </c>
      <c r="D845" s="16" t="s">
        <v>252</v>
      </c>
      <c r="E845" s="15">
        <v>43143.6955787037</v>
      </c>
      <c r="F845" s="16" t="s">
        <v>30</v>
      </c>
      <c r="G845" s="16" t="s">
        <v>30</v>
      </c>
      <c r="H845" s="15">
        <v>43143.696504629632</v>
      </c>
      <c r="I845" s="16">
        <v>0</v>
      </c>
      <c r="J845" s="16">
        <v>2</v>
      </c>
    </row>
    <row r="846" spans="1:10" x14ac:dyDescent="0.25">
      <c r="A846" s="15">
        <v>43143.762025462966</v>
      </c>
      <c r="B846" s="16">
        <v>35517</v>
      </c>
      <c r="C846" s="16">
        <v>0</v>
      </c>
      <c r="D846" s="16" t="s">
        <v>253</v>
      </c>
      <c r="E846" s="15">
        <v>43143.759363425925</v>
      </c>
      <c r="F846" s="16" t="s">
        <v>30</v>
      </c>
      <c r="G846" s="16" t="s">
        <v>30</v>
      </c>
      <c r="H846" s="15">
        <v>43578.66101851852</v>
      </c>
      <c r="I846" s="16">
        <v>216</v>
      </c>
      <c r="J846" s="16">
        <v>3</v>
      </c>
    </row>
    <row r="847" spans="1:10" x14ac:dyDescent="0.25">
      <c r="A847" s="15">
        <v>43144.411319444444</v>
      </c>
      <c r="B847" s="16">
        <v>35534</v>
      </c>
      <c r="C847" s="16">
        <v>0</v>
      </c>
      <c r="D847" s="16" t="s">
        <v>254</v>
      </c>
      <c r="E847" s="15">
        <v>43144.411192129628</v>
      </c>
      <c r="F847" s="16" t="s">
        <v>30</v>
      </c>
      <c r="G847" s="16" t="s">
        <v>30</v>
      </c>
      <c r="H847" s="15">
        <v>43153.594664351855</v>
      </c>
      <c r="I847" s="16">
        <v>410</v>
      </c>
      <c r="J847" s="16">
        <v>2</v>
      </c>
    </row>
    <row r="848" spans="1:10" x14ac:dyDescent="0.25">
      <c r="A848" s="15">
        <v>43144.470347222225</v>
      </c>
      <c r="B848" s="16">
        <v>35544</v>
      </c>
      <c r="C848" s="16">
        <v>0</v>
      </c>
      <c r="D848" s="16" t="s">
        <v>255</v>
      </c>
      <c r="E848" s="15">
        <v>43144.469814814816</v>
      </c>
      <c r="F848" s="16" t="s">
        <v>30</v>
      </c>
      <c r="G848" s="16" t="s">
        <v>30</v>
      </c>
      <c r="H848" s="15">
        <v>43144.495266203703</v>
      </c>
      <c r="I848" s="16">
        <v>0</v>
      </c>
      <c r="J848" s="16">
        <v>2</v>
      </c>
    </row>
    <row r="849" spans="1:10" x14ac:dyDescent="0.25">
      <c r="A849" s="15">
        <v>43144.546747685185</v>
      </c>
      <c r="B849" s="16">
        <v>35552</v>
      </c>
      <c r="C849" s="16">
        <v>0</v>
      </c>
      <c r="D849" s="16" t="s">
        <v>256</v>
      </c>
      <c r="E849" s="15">
        <v>43144.546053240738</v>
      </c>
      <c r="F849" s="16" t="s">
        <v>30</v>
      </c>
      <c r="G849" s="16" t="s">
        <v>30</v>
      </c>
      <c r="H849" s="15">
        <v>43144.68346064815</v>
      </c>
      <c r="I849" s="16">
        <v>0</v>
      </c>
      <c r="J849" s="16">
        <v>2</v>
      </c>
    </row>
    <row r="850" spans="1:10" x14ac:dyDescent="0.25">
      <c r="A850" s="15">
        <v>43144.64744212963</v>
      </c>
      <c r="B850" s="16">
        <v>35565</v>
      </c>
      <c r="C850" s="16">
        <v>0</v>
      </c>
      <c r="D850" s="16" t="s">
        <v>257</v>
      </c>
      <c r="E850" s="15">
        <v>43144.647037037037</v>
      </c>
      <c r="F850" s="16" t="s">
        <v>30</v>
      </c>
      <c r="G850" s="16" t="s">
        <v>30</v>
      </c>
      <c r="H850" s="15">
        <v>43146.374849537038</v>
      </c>
      <c r="I850" s="16">
        <v>0</v>
      </c>
      <c r="J850" s="16">
        <v>2</v>
      </c>
    </row>
    <row r="851" spans="1:10" x14ac:dyDescent="0.25">
      <c r="A851" s="15">
        <v>43144.855775462966</v>
      </c>
      <c r="B851" s="16">
        <v>35583</v>
      </c>
      <c r="C851" s="16">
        <v>0</v>
      </c>
      <c r="D851" s="16" t="s">
        <v>258</v>
      </c>
      <c r="E851" s="15">
        <v>43144.855509259258</v>
      </c>
      <c r="F851" s="16" t="s">
        <v>30</v>
      </c>
      <c r="G851" s="16" t="s">
        <v>30</v>
      </c>
      <c r="H851" s="15">
        <v>43150.4140625</v>
      </c>
      <c r="I851" s="16">
        <v>0</v>
      </c>
      <c r="J851" s="16">
        <v>2</v>
      </c>
    </row>
    <row r="852" spans="1:10" x14ac:dyDescent="0.25">
      <c r="A852" s="15">
        <v>43145.640497685185</v>
      </c>
      <c r="B852" s="16">
        <v>35622</v>
      </c>
      <c r="C852" s="16">
        <v>0</v>
      </c>
      <c r="D852" s="16" t="s">
        <v>259</v>
      </c>
      <c r="E852" s="15">
        <v>43145.637245370373</v>
      </c>
      <c r="F852" s="16" t="s">
        <v>30</v>
      </c>
      <c r="G852" s="16" t="s">
        <v>30</v>
      </c>
      <c r="H852" s="15">
        <v>43145.643680555557</v>
      </c>
      <c r="I852" s="16">
        <v>0</v>
      </c>
      <c r="J852" s="16">
        <v>2</v>
      </c>
    </row>
    <row r="853" spans="1:10" x14ac:dyDescent="0.25">
      <c r="A853" s="15">
        <v>43146.498136574075</v>
      </c>
      <c r="B853" s="16">
        <v>35673</v>
      </c>
      <c r="C853" s="16">
        <v>0</v>
      </c>
      <c r="D853" s="16" t="s">
        <v>260</v>
      </c>
      <c r="E853" s="15">
        <v>43146.496782407405</v>
      </c>
      <c r="F853" s="16" t="s">
        <v>30</v>
      </c>
      <c r="G853" s="16" t="s">
        <v>30</v>
      </c>
      <c r="H853" s="15">
        <v>43147.342916666668</v>
      </c>
      <c r="I853" s="16">
        <v>10691</v>
      </c>
      <c r="J853" s="16">
        <v>2</v>
      </c>
    </row>
    <row r="854" spans="1:10" x14ac:dyDescent="0.25">
      <c r="A854" s="15">
        <v>43147.407858796294</v>
      </c>
      <c r="B854" s="16">
        <v>35710</v>
      </c>
      <c r="C854" s="16">
        <v>0</v>
      </c>
      <c r="D854" s="16" t="s">
        <v>261</v>
      </c>
      <c r="E854" s="15">
        <v>43147.406157407408</v>
      </c>
      <c r="F854" s="16" t="s">
        <v>30</v>
      </c>
      <c r="G854" s="16" t="s">
        <v>30</v>
      </c>
      <c r="H854" s="15">
        <v>43147.484780092593</v>
      </c>
      <c r="I854" s="16">
        <v>0</v>
      </c>
      <c r="J854" s="16">
        <v>2</v>
      </c>
    </row>
    <row r="855" spans="1:10" x14ac:dyDescent="0.25">
      <c r="A855" s="15">
        <v>43150.267210648148</v>
      </c>
      <c r="B855" s="16">
        <v>35754</v>
      </c>
      <c r="C855" s="16">
        <v>0</v>
      </c>
      <c r="D855" s="16" t="s">
        <v>262</v>
      </c>
      <c r="E855" s="15">
        <v>43150.267210648148</v>
      </c>
      <c r="F855" s="16" t="s">
        <v>30</v>
      </c>
      <c r="G855" s="16" t="s">
        <v>30</v>
      </c>
      <c r="H855" s="15">
        <v>43193.551261574074</v>
      </c>
      <c r="I855" s="16">
        <v>564</v>
      </c>
      <c r="J855" s="16">
        <v>2</v>
      </c>
    </row>
    <row r="856" spans="1:10" x14ac:dyDescent="0.25">
      <c r="A856" s="15">
        <v>43150.52244212963</v>
      </c>
      <c r="B856" s="16">
        <v>35802</v>
      </c>
      <c r="C856" s="16">
        <v>0</v>
      </c>
      <c r="D856" s="16" t="s">
        <v>263</v>
      </c>
      <c r="E856" s="15">
        <v>43150.521134259259</v>
      </c>
      <c r="F856" s="16" t="s">
        <v>30</v>
      </c>
      <c r="G856" s="16" t="s">
        <v>30</v>
      </c>
      <c r="H856" s="15">
        <v>43154.448425925926</v>
      </c>
      <c r="I856" s="16">
        <v>274</v>
      </c>
      <c r="J856" s="16">
        <v>4</v>
      </c>
    </row>
    <row r="857" spans="1:10" x14ac:dyDescent="0.25">
      <c r="A857" s="15">
        <v>43151.463414351849</v>
      </c>
      <c r="B857" s="16">
        <v>35860</v>
      </c>
      <c r="C857" s="16">
        <v>0</v>
      </c>
      <c r="D857" s="16" t="s">
        <v>264</v>
      </c>
      <c r="E857" s="15">
        <v>43151.4612037037</v>
      </c>
      <c r="F857" s="16" t="s">
        <v>30</v>
      </c>
      <c r="G857" s="16" t="s">
        <v>30</v>
      </c>
      <c r="H857" s="15">
        <v>43153.435763888891</v>
      </c>
      <c r="I857" s="16">
        <v>83</v>
      </c>
      <c r="J857" s="16">
        <v>2</v>
      </c>
    </row>
    <row r="858" spans="1:10" x14ac:dyDescent="0.25">
      <c r="A858" s="15">
        <v>43151.557164351849</v>
      </c>
      <c r="B858" s="16">
        <v>35868</v>
      </c>
      <c r="C858" s="16">
        <v>0</v>
      </c>
      <c r="D858" s="16" t="s">
        <v>265</v>
      </c>
      <c r="E858" s="15">
        <v>43151.539074074077</v>
      </c>
      <c r="F858" s="16" t="s">
        <v>30</v>
      </c>
      <c r="G858" s="16" t="s">
        <v>30</v>
      </c>
      <c r="H858" s="15">
        <v>43151.557164351849</v>
      </c>
      <c r="I858" s="16">
        <v>0</v>
      </c>
      <c r="J858" s="16">
        <v>2</v>
      </c>
    </row>
    <row r="859" spans="1:10" x14ac:dyDescent="0.25">
      <c r="A859" s="15">
        <v>43151.571053240739</v>
      </c>
      <c r="B859" s="16">
        <v>35871</v>
      </c>
      <c r="C859" s="16">
        <v>0</v>
      </c>
      <c r="D859" s="16" t="s">
        <v>266</v>
      </c>
      <c r="E859" s="15">
        <v>43151.570289351854</v>
      </c>
      <c r="F859" s="16" t="s">
        <v>30</v>
      </c>
      <c r="G859" s="16" t="s">
        <v>30</v>
      </c>
      <c r="H859" s="15">
        <v>43152.354039351849</v>
      </c>
      <c r="I859" s="16">
        <v>10691</v>
      </c>
      <c r="J859" s="16">
        <v>2</v>
      </c>
    </row>
    <row r="860" spans="1:10" x14ac:dyDescent="0.25">
      <c r="A860" s="15">
        <v>43151.602303240739</v>
      </c>
      <c r="B860" s="16">
        <v>35877</v>
      </c>
      <c r="C860" s="16">
        <v>0</v>
      </c>
      <c r="D860" s="16" t="s">
        <v>267</v>
      </c>
      <c r="E860" s="15">
        <v>43151.600706018522</v>
      </c>
      <c r="F860" s="16" t="s">
        <v>30</v>
      </c>
      <c r="G860" s="16" t="s">
        <v>30</v>
      </c>
      <c r="H860" s="15">
        <v>43151.686157407406</v>
      </c>
      <c r="I860" s="16">
        <v>0</v>
      </c>
      <c r="J860" s="16">
        <v>2</v>
      </c>
    </row>
    <row r="861" spans="1:10" x14ac:dyDescent="0.25">
      <c r="A861" s="15">
        <v>43151.602303240739</v>
      </c>
      <c r="B861" s="16">
        <v>35878</v>
      </c>
      <c r="C861" s="16">
        <v>0</v>
      </c>
      <c r="D861" s="16" t="s">
        <v>268</v>
      </c>
      <c r="E861" s="15">
        <v>43151.600960648146</v>
      </c>
      <c r="F861" s="16" t="s">
        <v>30</v>
      </c>
      <c r="G861" s="16" t="s">
        <v>30</v>
      </c>
      <c r="H861" s="15">
        <v>43151.685624999998</v>
      </c>
      <c r="I861" s="16">
        <v>0</v>
      </c>
      <c r="J861" s="16">
        <v>2</v>
      </c>
    </row>
    <row r="862" spans="1:10" x14ac:dyDescent="0.25">
      <c r="A862" s="15">
        <v>43151.61619212963</v>
      </c>
      <c r="B862" s="16">
        <v>35883</v>
      </c>
      <c r="C862" s="16">
        <v>0</v>
      </c>
      <c r="D862" s="16" t="s">
        <v>269</v>
      </c>
      <c r="E862" s="15">
        <v>43151.613923611112</v>
      </c>
      <c r="F862" s="16" t="s">
        <v>30</v>
      </c>
      <c r="G862" s="16" t="s">
        <v>30</v>
      </c>
      <c r="H862" s="15">
        <v>43151.623981481483</v>
      </c>
      <c r="I862" s="16">
        <v>0</v>
      </c>
      <c r="J862" s="16">
        <v>2</v>
      </c>
    </row>
    <row r="863" spans="1:10" x14ac:dyDescent="0.25">
      <c r="A863" s="15">
        <v>43151.650914351849</v>
      </c>
      <c r="B863" s="16">
        <v>35888</v>
      </c>
      <c r="C863" s="16">
        <v>0</v>
      </c>
      <c r="D863" s="16" t="s">
        <v>269</v>
      </c>
      <c r="E863" s="15">
        <v>43151.647997685184</v>
      </c>
      <c r="F863" s="16" t="s">
        <v>30</v>
      </c>
      <c r="G863" s="16" t="s">
        <v>30</v>
      </c>
      <c r="H863" s="15">
        <v>43151.690972222219</v>
      </c>
      <c r="I863" s="16">
        <v>0</v>
      </c>
      <c r="J863" s="16">
        <v>2</v>
      </c>
    </row>
    <row r="864" spans="1:10" x14ac:dyDescent="0.25">
      <c r="A864" s="15">
        <v>43151.758553240739</v>
      </c>
      <c r="B864" s="16">
        <v>35898</v>
      </c>
      <c r="C864" s="16">
        <v>0</v>
      </c>
      <c r="D864" s="16" t="s">
        <v>270</v>
      </c>
      <c r="E864" s="15">
        <v>43151.75854166667</v>
      </c>
      <c r="F864" s="16" t="s">
        <v>30</v>
      </c>
      <c r="G864" s="16" t="s">
        <v>30</v>
      </c>
      <c r="H864" s="15">
        <v>43153.357499999998</v>
      </c>
      <c r="I864" s="16">
        <v>0</v>
      </c>
      <c r="J864" s="16">
        <v>2</v>
      </c>
    </row>
    <row r="865" spans="1:10" x14ac:dyDescent="0.25">
      <c r="A865" s="15">
        <v>43152.42869212963</v>
      </c>
      <c r="B865" s="16">
        <v>35914</v>
      </c>
      <c r="C865" s="16">
        <v>0</v>
      </c>
      <c r="D865" s="16" t="s">
        <v>271</v>
      </c>
      <c r="E865" s="15">
        <v>43152.427245370367</v>
      </c>
      <c r="F865" s="16" t="s">
        <v>30</v>
      </c>
      <c r="G865" s="16" t="s">
        <v>30</v>
      </c>
      <c r="H865" s="15">
        <v>43152.728692129633</v>
      </c>
      <c r="I865" s="16">
        <v>0</v>
      </c>
      <c r="J865" s="16">
        <v>2</v>
      </c>
    </row>
    <row r="866" spans="1:10" x14ac:dyDescent="0.25">
      <c r="A866" s="15">
        <v>43152.452997685185</v>
      </c>
      <c r="B866" s="16">
        <v>35919</v>
      </c>
      <c r="C866" s="16">
        <v>0</v>
      </c>
      <c r="D866" s="16" t="s">
        <v>272</v>
      </c>
      <c r="E866" s="15">
        <v>43152.452928240738</v>
      </c>
      <c r="F866" s="16" t="s">
        <v>30</v>
      </c>
      <c r="G866" s="16" t="s">
        <v>30</v>
      </c>
      <c r="H866" s="15">
        <v>43153.354178240741</v>
      </c>
      <c r="I866" s="16">
        <v>0</v>
      </c>
      <c r="J866" s="16">
        <v>2</v>
      </c>
    </row>
    <row r="867" spans="1:10" x14ac:dyDescent="0.25">
      <c r="A867" s="15">
        <v>43152.480775462966</v>
      </c>
      <c r="B867" s="16">
        <v>35925</v>
      </c>
      <c r="C867" s="16">
        <v>0</v>
      </c>
      <c r="D867" s="16" t="s">
        <v>273</v>
      </c>
      <c r="E867" s="15">
        <v>43152.478113425925</v>
      </c>
      <c r="F867" s="16" t="s">
        <v>30</v>
      </c>
      <c r="G867" s="16" t="s">
        <v>30</v>
      </c>
      <c r="H867" s="15">
        <v>43152.54347222222</v>
      </c>
      <c r="I867" s="16">
        <v>0</v>
      </c>
      <c r="J867" s="16">
        <v>2</v>
      </c>
    </row>
    <row r="868" spans="1:10" x14ac:dyDescent="0.25">
      <c r="A868" s="15">
        <v>43152.518969907411</v>
      </c>
      <c r="B868" s="16">
        <v>35929</v>
      </c>
      <c r="C868" s="16">
        <v>0</v>
      </c>
      <c r="D868" s="16" t="s">
        <v>274</v>
      </c>
      <c r="E868" s="15">
        <v>43152.516921296294</v>
      </c>
      <c r="F868" s="16" t="s">
        <v>30</v>
      </c>
      <c r="G868" s="16" t="s">
        <v>30</v>
      </c>
      <c r="H868" s="15">
        <v>43157.457407407404</v>
      </c>
      <c r="I868" s="16">
        <v>0</v>
      </c>
      <c r="J868" s="16">
        <v>2</v>
      </c>
    </row>
    <row r="869" spans="1:10" x14ac:dyDescent="0.25">
      <c r="A869" s="15">
        <v>43152.525914351849</v>
      </c>
      <c r="B869" s="16">
        <v>35932</v>
      </c>
      <c r="C869" s="16">
        <v>0</v>
      </c>
      <c r="D869" s="16" t="s">
        <v>275</v>
      </c>
      <c r="E869" s="15">
        <v>43152.525810185187</v>
      </c>
      <c r="F869" s="16" t="s">
        <v>30</v>
      </c>
      <c r="G869" s="16" t="s">
        <v>30</v>
      </c>
      <c r="H869" s="15">
        <v>43152.63994212963</v>
      </c>
      <c r="I869" s="16">
        <v>0</v>
      </c>
      <c r="J869" s="16">
        <v>2</v>
      </c>
    </row>
    <row r="870" spans="1:10" x14ac:dyDescent="0.25">
      <c r="A870" s="15">
        <v>43152.61619212963</v>
      </c>
      <c r="B870" s="16">
        <v>35942</v>
      </c>
      <c r="C870" s="16">
        <v>0</v>
      </c>
      <c r="D870" s="16" t="s">
        <v>276</v>
      </c>
      <c r="E870" s="15">
        <v>43152.613738425927</v>
      </c>
      <c r="F870" s="16" t="s">
        <v>30</v>
      </c>
      <c r="G870" s="16" t="s">
        <v>30</v>
      </c>
      <c r="H870" s="15">
        <v>43152.61619212963</v>
      </c>
      <c r="I870" s="16">
        <v>0</v>
      </c>
      <c r="J870" s="16">
        <v>2</v>
      </c>
    </row>
    <row r="871" spans="1:10" x14ac:dyDescent="0.25">
      <c r="A871" s="15">
        <v>43152.779386574075</v>
      </c>
      <c r="B871" s="16">
        <v>35962</v>
      </c>
      <c r="C871" s="16">
        <v>0</v>
      </c>
      <c r="D871" s="16" t="s">
        <v>277</v>
      </c>
      <c r="E871" s="15">
        <v>43152.777291666665</v>
      </c>
      <c r="F871" s="16" t="s">
        <v>30</v>
      </c>
      <c r="G871" s="16" t="s">
        <v>30</v>
      </c>
      <c r="H871" s="15">
        <v>43154.567881944444</v>
      </c>
      <c r="I871" s="16">
        <v>0</v>
      </c>
      <c r="J871" s="16">
        <v>2</v>
      </c>
    </row>
    <row r="872" spans="1:10" x14ac:dyDescent="0.25">
      <c r="A872" s="15">
        <v>43152.796747685185</v>
      </c>
      <c r="B872" s="16">
        <v>35963</v>
      </c>
      <c r="C872" s="16">
        <v>0</v>
      </c>
      <c r="D872" s="16" t="s">
        <v>276</v>
      </c>
      <c r="E872" s="15">
        <v>43152.614270833335</v>
      </c>
      <c r="F872" s="16" t="s">
        <v>30</v>
      </c>
      <c r="G872" s="16" t="s">
        <v>30</v>
      </c>
      <c r="H872" s="15">
        <v>43153.495243055557</v>
      </c>
      <c r="I872" s="16">
        <v>0</v>
      </c>
      <c r="J872" s="16">
        <v>2</v>
      </c>
    </row>
    <row r="873" spans="1:10" x14ac:dyDescent="0.25">
      <c r="A873" s="15">
        <v>43152.796747685185</v>
      </c>
      <c r="B873" s="16">
        <v>35964</v>
      </c>
      <c r="C873" s="16">
        <v>0</v>
      </c>
      <c r="D873" s="16" t="s">
        <v>276</v>
      </c>
      <c r="E873" s="15">
        <v>43152.796747685185</v>
      </c>
      <c r="F873" s="16" t="s">
        <v>30</v>
      </c>
      <c r="G873" s="16" t="s">
        <v>30</v>
      </c>
      <c r="H873" s="15">
        <v>43152.796747685185</v>
      </c>
      <c r="I873" s="16">
        <v>0</v>
      </c>
      <c r="J873" s="16">
        <v>2</v>
      </c>
    </row>
    <row r="874" spans="1:10" x14ac:dyDescent="0.25">
      <c r="A874" s="15">
        <v>43152.800219907411</v>
      </c>
      <c r="B874" s="16">
        <v>35965</v>
      </c>
      <c r="C874" s="16">
        <v>0</v>
      </c>
      <c r="D874" s="16" t="s">
        <v>278</v>
      </c>
      <c r="E874" s="15">
        <v>43152.796875</v>
      </c>
      <c r="F874" s="16" t="s">
        <v>30</v>
      </c>
      <c r="G874" s="16" t="s">
        <v>30</v>
      </c>
      <c r="H874" s="15">
        <v>43154.567789351851</v>
      </c>
      <c r="I874" s="16">
        <v>0</v>
      </c>
      <c r="J874" s="16">
        <v>2</v>
      </c>
    </row>
    <row r="875" spans="1:10" x14ac:dyDescent="0.25">
      <c r="A875" s="15">
        <v>43153.279386574075</v>
      </c>
      <c r="B875" s="16">
        <v>35971</v>
      </c>
      <c r="C875" s="16">
        <v>0</v>
      </c>
      <c r="D875" s="16" t="s">
        <v>279</v>
      </c>
      <c r="E875" s="15">
        <v>43153.279097222221</v>
      </c>
      <c r="F875" s="16" t="s">
        <v>30</v>
      </c>
      <c r="G875" s="16" t="s">
        <v>30</v>
      </c>
      <c r="H875" s="15">
        <v>43153.35434027778</v>
      </c>
      <c r="I875" s="16">
        <v>0</v>
      </c>
      <c r="J875" s="16">
        <v>2</v>
      </c>
    </row>
    <row r="876" spans="1:10" x14ac:dyDescent="0.25">
      <c r="A876" s="15">
        <v>43153.452997685185</v>
      </c>
      <c r="B876" s="16">
        <v>35999</v>
      </c>
      <c r="C876" s="16">
        <v>0</v>
      </c>
      <c r="D876" s="16" t="s">
        <v>280</v>
      </c>
      <c r="E876" s="15">
        <v>43153.449675925927</v>
      </c>
      <c r="F876" s="16" t="s">
        <v>30</v>
      </c>
      <c r="G876" s="16" t="s">
        <v>30</v>
      </c>
      <c r="H876" s="15">
        <v>43153.455671296295</v>
      </c>
      <c r="I876" s="16">
        <v>0</v>
      </c>
      <c r="J876" s="16">
        <v>2</v>
      </c>
    </row>
    <row r="877" spans="1:10" x14ac:dyDescent="0.25">
      <c r="A877" s="15">
        <v>43154.495729166665</v>
      </c>
      <c r="B877" s="16">
        <v>36064</v>
      </c>
      <c r="C877" s="16">
        <v>0</v>
      </c>
      <c r="D877" s="16" t="s">
        <v>281</v>
      </c>
      <c r="E877" s="15">
        <v>43154.345416666663</v>
      </c>
      <c r="F877" s="16" t="s">
        <v>30</v>
      </c>
      <c r="G877" s="16" t="s">
        <v>30</v>
      </c>
      <c r="H877" s="15">
        <v>43157.503935185188</v>
      </c>
      <c r="I877" s="16">
        <v>0</v>
      </c>
      <c r="J877" s="16">
        <v>2</v>
      </c>
    </row>
    <row r="878" spans="1:10" x14ac:dyDescent="0.25">
      <c r="A878" s="15">
        <v>43154.499050925922</v>
      </c>
      <c r="B878" s="16">
        <v>36068</v>
      </c>
      <c r="C878" s="16">
        <v>0</v>
      </c>
      <c r="D878" s="16" t="s">
        <v>282</v>
      </c>
      <c r="E878" s="15">
        <v>43154.378217592595</v>
      </c>
      <c r="F878" s="16" t="s">
        <v>30</v>
      </c>
      <c r="G878" s="16" t="s">
        <v>30</v>
      </c>
      <c r="H878" s="15">
        <v>43157.505439814813</v>
      </c>
      <c r="I878" s="16">
        <v>0</v>
      </c>
      <c r="J878" s="16">
        <v>2</v>
      </c>
    </row>
    <row r="879" spans="1:10" x14ac:dyDescent="0.25">
      <c r="A879" s="15">
        <v>43154.50508101852</v>
      </c>
      <c r="B879" s="16">
        <v>36081</v>
      </c>
      <c r="C879" s="16">
        <v>0</v>
      </c>
      <c r="D879" s="16" t="s">
        <v>77</v>
      </c>
      <c r="E879" s="15">
        <v>43153.773506944446</v>
      </c>
      <c r="F879" s="16" t="s">
        <v>30</v>
      </c>
      <c r="G879" s="16" t="s">
        <v>30</v>
      </c>
      <c r="H879" s="15">
        <v>43154.557326388887</v>
      </c>
      <c r="I879" s="16">
        <v>0</v>
      </c>
      <c r="J879" s="16">
        <v>2</v>
      </c>
    </row>
    <row r="880" spans="1:10" x14ac:dyDescent="0.25">
      <c r="A880" s="15">
        <v>43154.612719907411</v>
      </c>
      <c r="B880" s="16">
        <v>36096</v>
      </c>
      <c r="C880" s="16">
        <v>0</v>
      </c>
      <c r="D880" s="16" t="s">
        <v>283</v>
      </c>
      <c r="E880" s="15">
        <v>43154.61209490741</v>
      </c>
      <c r="F880" s="16" t="s">
        <v>30</v>
      </c>
      <c r="G880" s="16" t="s">
        <v>30</v>
      </c>
      <c r="H880" s="15">
        <v>43154.629479166666</v>
      </c>
      <c r="I880" s="16">
        <v>0</v>
      </c>
      <c r="J880" s="16">
        <v>2</v>
      </c>
    </row>
    <row r="881" spans="1:10" x14ac:dyDescent="0.25">
      <c r="A881" s="15">
        <v>43154.654386574075</v>
      </c>
      <c r="B881" s="16">
        <v>36098</v>
      </c>
      <c r="C881" s="16">
        <v>0</v>
      </c>
      <c r="D881" s="16" t="s">
        <v>284</v>
      </c>
      <c r="E881" s="15">
        <v>43154.654143518521</v>
      </c>
      <c r="F881" s="16" t="s">
        <v>30</v>
      </c>
      <c r="G881" s="16" t="s">
        <v>30</v>
      </c>
      <c r="H881" s="15">
        <v>43157.452037037037</v>
      </c>
      <c r="I881" s="16">
        <v>0</v>
      </c>
      <c r="J881" s="16">
        <v>2</v>
      </c>
    </row>
    <row r="882" spans="1:10" x14ac:dyDescent="0.25">
      <c r="A882" s="15">
        <v>43157.636620370373</v>
      </c>
      <c r="B882" s="16">
        <v>36155</v>
      </c>
      <c r="C882" s="16">
        <v>0</v>
      </c>
      <c r="D882" s="16" t="s">
        <v>285</v>
      </c>
      <c r="E882" s="15">
        <v>43157.420856481483</v>
      </c>
      <c r="F882" s="16" t="s">
        <v>30</v>
      </c>
      <c r="G882" s="16" t="s">
        <v>30</v>
      </c>
      <c r="H882" s="15">
        <v>43157.677523148152</v>
      </c>
      <c r="I882" s="16">
        <v>10932</v>
      </c>
      <c r="J882" s="16">
        <v>2</v>
      </c>
    </row>
    <row r="883" spans="1:10" x14ac:dyDescent="0.25">
      <c r="A883" s="15">
        <v>43157.636620370373</v>
      </c>
      <c r="B883" s="16">
        <v>36157</v>
      </c>
      <c r="C883" s="16">
        <v>0</v>
      </c>
      <c r="D883" s="16" t="s">
        <v>285</v>
      </c>
      <c r="E883" s="15">
        <v>43157.483194444445</v>
      </c>
      <c r="F883" s="16" t="s">
        <v>30</v>
      </c>
      <c r="G883" s="16" t="s">
        <v>30</v>
      </c>
      <c r="H883" s="15">
        <v>43157.656099537038</v>
      </c>
      <c r="I883" s="16">
        <v>10932</v>
      </c>
      <c r="J883" s="16">
        <v>2</v>
      </c>
    </row>
    <row r="884" spans="1:10" x14ac:dyDescent="0.25">
      <c r="A884" s="15">
        <v>43158.424768518518</v>
      </c>
      <c r="B884" s="16">
        <v>36204</v>
      </c>
      <c r="C884" s="16">
        <v>0</v>
      </c>
      <c r="D884" s="16" t="s">
        <v>286</v>
      </c>
      <c r="E884" s="15">
        <v>43158.42391203704</v>
      </c>
      <c r="F884" s="16" t="s">
        <v>30</v>
      </c>
      <c r="G884" s="16" t="s">
        <v>30</v>
      </c>
      <c r="H884" s="15">
        <v>43158.633912037039</v>
      </c>
      <c r="I884" s="16">
        <v>211</v>
      </c>
      <c r="J884" s="16">
        <v>4</v>
      </c>
    </row>
    <row r="885" spans="1:10" x14ac:dyDescent="0.25">
      <c r="A885" s="15">
        <v>43158.435636574075</v>
      </c>
      <c r="B885" s="16">
        <v>36211</v>
      </c>
      <c r="C885" s="16">
        <v>0</v>
      </c>
      <c r="D885" s="16" t="s">
        <v>287</v>
      </c>
      <c r="E885" s="15">
        <v>43158.360706018517</v>
      </c>
      <c r="F885" s="16" t="s">
        <v>30</v>
      </c>
      <c r="G885" s="16" t="s">
        <v>30</v>
      </c>
      <c r="H885" s="15">
        <v>43158.441932870373</v>
      </c>
      <c r="I885" s="16">
        <v>0</v>
      </c>
      <c r="J885" s="16">
        <v>2</v>
      </c>
    </row>
    <row r="886" spans="1:10" x14ac:dyDescent="0.25">
      <c r="A886" s="15">
        <v>43158.435636574075</v>
      </c>
      <c r="B886" s="16">
        <v>36215</v>
      </c>
      <c r="C886" s="16">
        <v>0</v>
      </c>
      <c r="D886" s="16" t="s">
        <v>288</v>
      </c>
      <c r="E886" s="15">
        <v>43158.377604166664</v>
      </c>
      <c r="F886" s="16" t="s">
        <v>30</v>
      </c>
      <c r="G886" s="16" t="s">
        <v>30</v>
      </c>
      <c r="H886" s="15">
        <v>43158.665347222224</v>
      </c>
      <c r="I886" s="16">
        <v>0</v>
      </c>
      <c r="J886" s="16">
        <v>2</v>
      </c>
    </row>
    <row r="887" spans="1:10" x14ac:dyDescent="0.25">
      <c r="A887" s="15">
        <v>43158.435636574075</v>
      </c>
      <c r="B887" s="16">
        <v>36216</v>
      </c>
      <c r="C887" s="16">
        <v>0</v>
      </c>
      <c r="D887" s="16" t="s">
        <v>289</v>
      </c>
      <c r="E887" s="15">
        <v>43157.657569444447</v>
      </c>
      <c r="F887" s="16" t="s">
        <v>30</v>
      </c>
      <c r="G887" s="16" t="s">
        <v>30</v>
      </c>
      <c r="H887" s="15">
        <v>43158.435636574075</v>
      </c>
      <c r="I887" s="16">
        <v>0</v>
      </c>
      <c r="J887" s="16">
        <v>2</v>
      </c>
    </row>
    <row r="888" spans="1:10" x14ac:dyDescent="0.25">
      <c r="A888" s="15">
        <v>43158.439108796294</v>
      </c>
      <c r="B888" s="16">
        <v>36218</v>
      </c>
      <c r="C888" s="16">
        <v>0</v>
      </c>
      <c r="D888" s="16" t="s">
        <v>290</v>
      </c>
      <c r="E888" s="15">
        <v>43157.690578703703</v>
      </c>
      <c r="F888" s="16" t="s">
        <v>30</v>
      </c>
      <c r="G888" s="16" t="s">
        <v>30</v>
      </c>
      <c r="H888" s="15">
        <v>43158.439108796294</v>
      </c>
      <c r="I888" s="16">
        <v>0</v>
      </c>
      <c r="J888" s="16">
        <v>2</v>
      </c>
    </row>
    <row r="889" spans="1:10" x14ac:dyDescent="0.25">
      <c r="A889" s="15">
        <v>43158.439108796294</v>
      </c>
      <c r="B889" s="16">
        <v>36219</v>
      </c>
      <c r="C889" s="16">
        <v>0</v>
      </c>
      <c r="D889" s="16" t="s">
        <v>291</v>
      </c>
      <c r="E889" s="15">
        <v>43157.767916666664</v>
      </c>
      <c r="F889" s="16" t="s">
        <v>30</v>
      </c>
      <c r="G889" s="16" t="s">
        <v>30</v>
      </c>
      <c r="H889" s="15">
        <v>43158.439108796294</v>
      </c>
      <c r="I889" s="16">
        <v>0</v>
      </c>
      <c r="J889" s="16">
        <v>2</v>
      </c>
    </row>
    <row r="890" spans="1:10" x14ac:dyDescent="0.25">
      <c r="A890" s="15">
        <v>43158.53633101852</v>
      </c>
      <c r="B890" s="16">
        <v>36235</v>
      </c>
      <c r="C890" s="16">
        <v>0</v>
      </c>
      <c r="D890" s="16" t="s">
        <v>292</v>
      </c>
      <c r="E890" s="15">
        <v>43158.534942129627</v>
      </c>
      <c r="F890" s="16" t="s">
        <v>30</v>
      </c>
      <c r="G890" s="16" t="s">
        <v>30</v>
      </c>
      <c r="H890" s="15">
        <v>43542.716365740744</v>
      </c>
      <c r="I890" s="16">
        <v>334</v>
      </c>
      <c r="J890" s="16">
        <v>4</v>
      </c>
    </row>
    <row r="891" spans="1:10" x14ac:dyDescent="0.25">
      <c r="A891" s="15">
        <v>43158.574525462966</v>
      </c>
      <c r="B891" s="16">
        <v>36240</v>
      </c>
      <c r="C891" s="16">
        <v>0</v>
      </c>
      <c r="D891" s="16" t="s">
        <v>293</v>
      </c>
      <c r="E891" s="15">
        <v>43158.572777777779</v>
      </c>
      <c r="F891" s="16" t="s">
        <v>30</v>
      </c>
      <c r="G891" s="16" t="s">
        <v>30</v>
      </c>
      <c r="H891" s="15">
        <v>43159.377743055556</v>
      </c>
      <c r="I891" s="16">
        <v>11</v>
      </c>
      <c r="J891" s="16">
        <v>2</v>
      </c>
    </row>
    <row r="892" spans="1:10" x14ac:dyDescent="0.25">
      <c r="A892" s="15">
        <v>43158.67869212963</v>
      </c>
      <c r="B892" s="16">
        <v>36262</v>
      </c>
      <c r="C892" s="16">
        <v>0</v>
      </c>
      <c r="D892" s="16" t="s">
        <v>294</v>
      </c>
      <c r="E892" s="15">
        <v>43158.677835648145</v>
      </c>
      <c r="F892" s="16" t="s">
        <v>30</v>
      </c>
      <c r="G892" s="16" t="s">
        <v>30</v>
      </c>
      <c r="H892" s="15">
        <v>43165.355983796297</v>
      </c>
      <c r="I892" s="16">
        <v>0</v>
      </c>
      <c r="J892" s="16">
        <v>2</v>
      </c>
    </row>
    <row r="893" spans="1:10" x14ac:dyDescent="0.25">
      <c r="A893" s="15">
        <v>43158.727303240739</v>
      </c>
      <c r="B893" s="16">
        <v>36269</v>
      </c>
      <c r="C893" s="16">
        <v>0</v>
      </c>
      <c r="D893" s="16" t="s">
        <v>295</v>
      </c>
      <c r="E893" s="15">
        <v>43158.725092592591</v>
      </c>
      <c r="F893" s="16" t="s">
        <v>30</v>
      </c>
      <c r="G893" s="16" t="s">
        <v>30</v>
      </c>
      <c r="H893" s="15">
        <v>43159.376377314817</v>
      </c>
      <c r="I893" s="16">
        <v>0</v>
      </c>
      <c r="J893" s="16">
        <v>2</v>
      </c>
    </row>
    <row r="894" spans="1:10" x14ac:dyDescent="0.25">
      <c r="A894" s="15">
        <v>43159.425219907411</v>
      </c>
      <c r="B894" s="16">
        <v>36295</v>
      </c>
      <c r="C894" s="16">
        <v>0</v>
      </c>
      <c r="D894" s="16" t="s">
        <v>296</v>
      </c>
      <c r="E894" s="15">
        <v>43159.422511574077</v>
      </c>
      <c r="F894" s="16" t="s">
        <v>30</v>
      </c>
      <c r="G894" s="16" t="s">
        <v>30</v>
      </c>
      <c r="H894" s="15">
        <v>43159.434155092589</v>
      </c>
      <c r="I894" s="16">
        <v>0</v>
      </c>
      <c r="J894" s="16">
        <v>2</v>
      </c>
    </row>
    <row r="895" spans="1:10" x14ac:dyDescent="0.25">
      <c r="A895" s="15">
        <v>43159.425219907411</v>
      </c>
      <c r="B895" s="16">
        <v>36296</v>
      </c>
      <c r="C895" s="16">
        <v>0</v>
      </c>
      <c r="D895" s="16" t="s">
        <v>297</v>
      </c>
      <c r="E895" s="15">
        <v>43159.424155092594</v>
      </c>
      <c r="F895" s="16" t="s">
        <v>30</v>
      </c>
      <c r="G895" s="16" t="s">
        <v>30</v>
      </c>
      <c r="H895" s="15">
        <v>43159.435798611114</v>
      </c>
      <c r="I895" s="16">
        <v>0</v>
      </c>
      <c r="J895" s="16">
        <v>2</v>
      </c>
    </row>
    <row r="896" spans="1:10" x14ac:dyDescent="0.25">
      <c r="A896" s="15">
        <v>43159.432164351849</v>
      </c>
      <c r="B896" s="16">
        <v>36301</v>
      </c>
      <c r="C896" s="16">
        <v>0</v>
      </c>
      <c r="D896" s="16" t="s">
        <v>298</v>
      </c>
      <c r="E896" s="15">
        <v>43159.429756944446</v>
      </c>
      <c r="F896" s="16" t="s">
        <v>30</v>
      </c>
      <c r="G896" s="16" t="s">
        <v>30</v>
      </c>
      <c r="H896" s="15">
        <v>43159.434432870374</v>
      </c>
      <c r="I896" s="16">
        <v>0</v>
      </c>
      <c r="J896" s="16">
        <v>2</v>
      </c>
    </row>
    <row r="897" spans="1:10" x14ac:dyDescent="0.25">
      <c r="A897" s="15">
        <v>43159.532858796294</v>
      </c>
      <c r="B897" s="16">
        <v>36315</v>
      </c>
      <c r="C897" s="16">
        <v>0</v>
      </c>
      <c r="D897" s="16" t="s">
        <v>299</v>
      </c>
      <c r="E897" s="15">
        <v>43159.530671296299</v>
      </c>
      <c r="F897" s="16" t="s">
        <v>30</v>
      </c>
      <c r="G897" s="16" t="s">
        <v>30</v>
      </c>
      <c r="H897" s="15">
        <v>43159.702511574076</v>
      </c>
      <c r="I897" s="16">
        <v>0</v>
      </c>
      <c r="J897" s="16">
        <v>2</v>
      </c>
    </row>
    <row r="898" spans="1:10" x14ac:dyDescent="0.25">
      <c r="A898" s="15">
        <v>43159.588414351849</v>
      </c>
      <c r="B898" s="16">
        <v>36323</v>
      </c>
      <c r="C898" s="16">
        <v>0</v>
      </c>
      <c r="D898" s="16" t="s">
        <v>300</v>
      </c>
      <c r="E898" s="15">
        <v>43159.585092592592</v>
      </c>
      <c r="F898" s="16" t="s">
        <v>30</v>
      </c>
      <c r="G898" s="16" t="s">
        <v>30</v>
      </c>
      <c r="H898" s="15">
        <v>43159.589502314811</v>
      </c>
      <c r="I898" s="16">
        <v>0</v>
      </c>
      <c r="J898" s="16">
        <v>2</v>
      </c>
    </row>
    <row r="899" spans="1:10" x14ac:dyDescent="0.25">
      <c r="A899" s="15">
        <v>43159.59883101852</v>
      </c>
      <c r="B899" s="16">
        <v>36325</v>
      </c>
      <c r="C899" s="16">
        <v>0</v>
      </c>
      <c r="D899" s="16" t="s">
        <v>300</v>
      </c>
      <c r="E899" s="15">
        <v>43159.596342592595</v>
      </c>
      <c r="F899" s="16" t="s">
        <v>30</v>
      </c>
      <c r="G899" s="16" t="s">
        <v>30</v>
      </c>
      <c r="H899" s="15">
        <v>43159.602465277778</v>
      </c>
      <c r="I899" s="16">
        <v>0</v>
      </c>
      <c r="J899" s="16">
        <v>2</v>
      </c>
    </row>
    <row r="900" spans="1:10" x14ac:dyDescent="0.25">
      <c r="A900" s="15">
        <v>43159.612719907411</v>
      </c>
      <c r="B900" s="16">
        <v>36330</v>
      </c>
      <c r="C900" s="16">
        <v>0</v>
      </c>
      <c r="D900" s="16" t="s">
        <v>301</v>
      </c>
      <c r="E900" s="15">
        <v>43159.610034722224</v>
      </c>
      <c r="F900" s="16" t="s">
        <v>30</v>
      </c>
      <c r="G900" s="16" t="s">
        <v>30</v>
      </c>
      <c r="H900" s="15">
        <v>43159.612719907411</v>
      </c>
      <c r="I900" s="16">
        <v>0</v>
      </c>
      <c r="J900" s="16">
        <v>2</v>
      </c>
    </row>
    <row r="901" spans="1:10" x14ac:dyDescent="0.25">
      <c r="A901" s="15">
        <v>43159.623136574075</v>
      </c>
      <c r="B901" s="16">
        <v>36333</v>
      </c>
      <c r="C901" s="16">
        <v>0</v>
      </c>
      <c r="D901" s="16" t="s">
        <v>302</v>
      </c>
      <c r="E901" s="15">
        <v>43159.621759259258</v>
      </c>
      <c r="F901" s="16" t="s">
        <v>30</v>
      </c>
      <c r="G901" s="16" t="s">
        <v>30</v>
      </c>
      <c r="H901" s="15">
        <v>43159.674895833334</v>
      </c>
      <c r="I901" s="16">
        <v>0</v>
      </c>
      <c r="J901" s="16">
        <v>2</v>
      </c>
    </row>
    <row r="902" spans="1:10" x14ac:dyDescent="0.25">
      <c r="A902" s="15">
        <v>43159.66133101852</v>
      </c>
      <c r="B902" s="16">
        <v>36337</v>
      </c>
      <c r="C902" s="16">
        <v>0</v>
      </c>
      <c r="D902" s="16" t="s">
        <v>303</v>
      </c>
      <c r="E902" s="15">
        <v>43159.661053240743</v>
      </c>
      <c r="F902" s="16" t="s">
        <v>30</v>
      </c>
      <c r="G902" s="16" t="s">
        <v>30</v>
      </c>
      <c r="H902" s="15">
        <v>43159.66133101852</v>
      </c>
      <c r="I902" s="16">
        <v>0</v>
      </c>
      <c r="J902" s="16">
        <v>2</v>
      </c>
    </row>
    <row r="903" spans="1:10" x14ac:dyDescent="0.25">
      <c r="A903" s="15">
        <v>43159.671747685185</v>
      </c>
      <c r="B903" s="16">
        <v>36343</v>
      </c>
      <c r="C903" s="16">
        <v>0</v>
      </c>
      <c r="D903" s="16" t="s">
        <v>301</v>
      </c>
      <c r="E903" s="15">
        <v>43159.671747685185</v>
      </c>
      <c r="F903" s="16" t="s">
        <v>30</v>
      </c>
      <c r="G903" s="16" t="s">
        <v>30</v>
      </c>
      <c r="H903" s="15">
        <v>43159.671747685185</v>
      </c>
      <c r="I903" s="16">
        <v>0</v>
      </c>
      <c r="J903" s="16">
        <v>2</v>
      </c>
    </row>
    <row r="904" spans="1:10" x14ac:dyDescent="0.25">
      <c r="A904" s="15">
        <v>43159.751608796294</v>
      </c>
      <c r="B904" s="16">
        <v>36351</v>
      </c>
      <c r="C904" s="16">
        <v>0</v>
      </c>
      <c r="D904" s="16" t="s">
        <v>304</v>
      </c>
      <c r="E904" s="15">
        <v>43159.750011574077</v>
      </c>
      <c r="F904" s="16" t="s">
        <v>30</v>
      </c>
      <c r="G904" s="16" t="s">
        <v>30</v>
      </c>
      <c r="H904" s="15">
        <v>43161.400439814817</v>
      </c>
      <c r="I904" s="16">
        <v>0</v>
      </c>
      <c r="J904" s="16">
        <v>2</v>
      </c>
    </row>
    <row r="905" spans="1:10" x14ac:dyDescent="0.25">
      <c r="A905" s="15">
        <v>43159.838414351849</v>
      </c>
      <c r="B905" s="16">
        <v>36356</v>
      </c>
      <c r="C905" s="16">
        <v>0</v>
      </c>
      <c r="D905" s="16" t="s">
        <v>305</v>
      </c>
      <c r="E905" s="15">
        <v>43159.837222222224</v>
      </c>
      <c r="F905" s="16" t="s">
        <v>30</v>
      </c>
      <c r="G905" s="16" t="s">
        <v>30</v>
      </c>
      <c r="H905" s="15">
        <v>43161.400439814817</v>
      </c>
      <c r="I905" s="16">
        <v>0</v>
      </c>
      <c r="J905" s="16">
        <v>2</v>
      </c>
    </row>
    <row r="906" spans="1:10" x14ac:dyDescent="0.25">
      <c r="A906" s="15">
        <v>43159.838414351849</v>
      </c>
      <c r="B906" s="16">
        <v>36357</v>
      </c>
      <c r="C906" s="16">
        <v>0</v>
      </c>
      <c r="D906" s="16" t="s">
        <v>306</v>
      </c>
      <c r="E906" s="15">
        <v>43159.837280092594</v>
      </c>
      <c r="F906" s="16" t="s">
        <v>30</v>
      </c>
      <c r="G906" s="16" t="s">
        <v>30</v>
      </c>
      <c r="H906" s="15">
        <v>43161.400439814817</v>
      </c>
      <c r="I906" s="16">
        <v>0</v>
      </c>
      <c r="J906" s="16">
        <v>2</v>
      </c>
    </row>
    <row r="907" spans="1:10" x14ac:dyDescent="0.25">
      <c r="A907" s="15">
        <v>43160.20994212963</v>
      </c>
      <c r="B907" s="16">
        <v>36360</v>
      </c>
      <c r="C907" s="16">
        <v>0</v>
      </c>
      <c r="D907" s="16" t="s">
        <v>307</v>
      </c>
      <c r="E907" s="15">
        <v>43159.761782407404</v>
      </c>
      <c r="F907" s="16" t="s">
        <v>30</v>
      </c>
      <c r="G907" s="16" t="s">
        <v>30</v>
      </c>
      <c r="H907" s="15">
        <v>43161.399791666663</v>
      </c>
      <c r="I907" s="16">
        <v>0</v>
      </c>
      <c r="J907" s="16">
        <v>2</v>
      </c>
    </row>
    <row r="908" spans="1:10" x14ac:dyDescent="0.25">
      <c r="A908" s="15">
        <v>43160.42869212963</v>
      </c>
      <c r="B908" s="16">
        <v>36383</v>
      </c>
      <c r="C908" s="16">
        <v>0</v>
      </c>
      <c r="D908" s="16" t="s">
        <v>308</v>
      </c>
      <c r="E908" s="15">
        <v>43160.428738425922</v>
      </c>
      <c r="F908" s="16" t="s">
        <v>30</v>
      </c>
      <c r="G908" s="16" t="s">
        <v>30</v>
      </c>
      <c r="H908" s="15">
        <v>43160.596226851849</v>
      </c>
      <c r="I908" s="16">
        <v>98</v>
      </c>
      <c r="J908" s="16">
        <v>4</v>
      </c>
    </row>
    <row r="909" spans="1:10" x14ac:dyDescent="0.25">
      <c r="A909" s="15">
        <v>43160.456469907411</v>
      </c>
      <c r="B909" s="16">
        <v>36390</v>
      </c>
      <c r="C909" s="16">
        <v>0</v>
      </c>
      <c r="D909" s="16" t="s">
        <v>309</v>
      </c>
      <c r="E909" s="15">
        <v>43160.453773148147</v>
      </c>
      <c r="F909" s="16" t="s">
        <v>30</v>
      </c>
      <c r="G909" s="16" t="s">
        <v>30</v>
      </c>
      <c r="H909" s="15">
        <v>43160.466527777775</v>
      </c>
      <c r="I909" s="16">
        <v>0</v>
      </c>
      <c r="J909" s="16">
        <v>2</v>
      </c>
    </row>
    <row r="910" spans="1:10" x14ac:dyDescent="0.25">
      <c r="A910" s="15">
        <v>43160.463414351849</v>
      </c>
      <c r="B910" s="16">
        <v>36395</v>
      </c>
      <c r="C910" s="16">
        <v>0</v>
      </c>
      <c r="D910" s="16" t="s">
        <v>310</v>
      </c>
      <c r="E910" s="15">
        <v>43160.463263888887</v>
      </c>
      <c r="F910" s="16" t="s">
        <v>30</v>
      </c>
      <c r="G910" s="16" t="s">
        <v>30</v>
      </c>
      <c r="H910" s="15">
        <v>43160.466412037036</v>
      </c>
      <c r="I910" s="16">
        <v>0</v>
      </c>
      <c r="J910" s="16">
        <v>2</v>
      </c>
    </row>
    <row r="911" spans="1:10" x14ac:dyDescent="0.25">
      <c r="A911" s="15">
        <v>43160.480775462966</v>
      </c>
      <c r="B911" s="16">
        <v>36397</v>
      </c>
      <c r="C911" s="16">
        <v>0</v>
      </c>
      <c r="D911" s="16" t="s">
        <v>310</v>
      </c>
      <c r="E911" s="15">
        <v>43160.480555555558</v>
      </c>
      <c r="F911" s="16" t="s">
        <v>30</v>
      </c>
      <c r="G911" s="16" t="s">
        <v>30</v>
      </c>
      <c r="H911" s="15">
        <v>43160.534953703704</v>
      </c>
      <c r="I911" s="16">
        <v>0</v>
      </c>
      <c r="J911" s="16">
        <v>2</v>
      </c>
    </row>
    <row r="912" spans="1:10" x14ac:dyDescent="0.25">
      <c r="A912" s="15">
        <v>43160.508553240739</v>
      </c>
      <c r="B912" s="16">
        <v>36404</v>
      </c>
      <c r="C912" s="16">
        <v>0</v>
      </c>
      <c r="D912" s="16" t="s">
        <v>311</v>
      </c>
      <c r="E912" s="15">
        <v>43160.508506944447</v>
      </c>
      <c r="F912" s="16" t="s">
        <v>30</v>
      </c>
      <c r="G912" s="16" t="s">
        <v>30</v>
      </c>
      <c r="H912" s="15">
        <v>43160.588321759256</v>
      </c>
      <c r="I912" s="16">
        <v>0</v>
      </c>
      <c r="J912" s="16">
        <v>2</v>
      </c>
    </row>
    <row r="913" spans="1:10" x14ac:dyDescent="0.25">
      <c r="A913" s="15">
        <v>43160.668275462966</v>
      </c>
      <c r="B913" s="16">
        <v>36427</v>
      </c>
      <c r="C913" s="16">
        <v>0</v>
      </c>
      <c r="D913" s="16" t="s">
        <v>312</v>
      </c>
      <c r="E913" s="15">
        <v>43160.667337962965</v>
      </c>
      <c r="F913" s="16" t="s">
        <v>30</v>
      </c>
      <c r="G913" s="16" t="s">
        <v>30</v>
      </c>
      <c r="H913" s="15">
        <v>43160.684641203705</v>
      </c>
      <c r="I913" s="16">
        <v>0</v>
      </c>
      <c r="J913" s="16">
        <v>2</v>
      </c>
    </row>
    <row r="914" spans="1:10" x14ac:dyDescent="0.25">
      <c r="A914" s="15">
        <v>43160.852303240739</v>
      </c>
      <c r="B914" s="16">
        <v>36446</v>
      </c>
      <c r="C914" s="16">
        <v>0</v>
      </c>
      <c r="D914" s="16" t="s">
        <v>77</v>
      </c>
      <c r="E914" s="15">
        <v>43160.849641203706</v>
      </c>
      <c r="F914" s="16" t="s">
        <v>30</v>
      </c>
      <c r="G914" s="16" t="s">
        <v>30</v>
      </c>
      <c r="H914" s="15">
        <v>43161.372314814813</v>
      </c>
      <c r="I914" s="16">
        <v>0</v>
      </c>
      <c r="J914" s="16">
        <v>2</v>
      </c>
    </row>
    <row r="915" spans="1:10" x14ac:dyDescent="0.25">
      <c r="A915" s="15">
        <v>43161.362719907411</v>
      </c>
      <c r="B915" s="16">
        <v>36451</v>
      </c>
      <c r="C915" s="16">
        <v>0</v>
      </c>
      <c r="D915" s="16" t="s">
        <v>310</v>
      </c>
      <c r="E915" s="15">
        <v>43161.360578703701</v>
      </c>
      <c r="F915" s="16" t="s">
        <v>30</v>
      </c>
      <c r="G915" s="16" t="s">
        <v>30</v>
      </c>
      <c r="H915" s="15">
        <v>43161.372152777774</v>
      </c>
      <c r="I915" s="16">
        <v>0</v>
      </c>
      <c r="J915" s="16">
        <v>2</v>
      </c>
    </row>
    <row r="916" spans="1:10" x14ac:dyDescent="0.25">
      <c r="A916" s="15">
        <v>43161.362719907411</v>
      </c>
      <c r="B916" s="16">
        <v>36452</v>
      </c>
      <c r="C916" s="16">
        <v>0</v>
      </c>
      <c r="D916" s="16" t="s">
        <v>313</v>
      </c>
      <c r="E916" s="15">
        <v>43161.362407407411</v>
      </c>
      <c r="F916" s="16" t="s">
        <v>30</v>
      </c>
      <c r="G916" s="16" t="s">
        <v>30</v>
      </c>
      <c r="H916" s="15">
        <v>43161.371921296297</v>
      </c>
      <c r="I916" s="16">
        <v>0</v>
      </c>
      <c r="J916" s="16">
        <v>2</v>
      </c>
    </row>
    <row r="917" spans="1:10" x14ac:dyDescent="0.25">
      <c r="A917" s="15">
        <v>43161.508553240739</v>
      </c>
      <c r="B917" s="16">
        <v>36476</v>
      </c>
      <c r="C917" s="16">
        <v>0</v>
      </c>
      <c r="D917" s="16" t="s">
        <v>314</v>
      </c>
      <c r="E917" s="15">
        <v>43161.508229166669</v>
      </c>
      <c r="F917" s="16" t="s">
        <v>30</v>
      </c>
      <c r="G917" s="16" t="s">
        <v>30</v>
      </c>
      <c r="H917" s="15">
        <v>43763.448564814818</v>
      </c>
      <c r="I917" s="16">
        <v>10378</v>
      </c>
      <c r="J917" s="16">
        <v>2</v>
      </c>
    </row>
    <row r="918" spans="1:10" x14ac:dyDescent="0.25">
      <c r="A918" s="15">
        <v>43161.564108796294</v>
      </c>
      <c r="B918" s="16">
        <v>36483</v>
      </c>
      <c r="C918" s="16">
        <v>0</v>
      </c>
      <c r="D918" s="16" t="s">
        <v>315</v>
      </c>
      <c r="E918" s="15">
        <v>43161.563530092593</v>
      </c>
      <c r="F918" s="16" t="s">
        <v>30</v>
      </c>
      <c r="G918" s="16" t="s">
        <v>30</v>
      </c>
      <c r="H918" s="15">
        <v>43161.653356481482</v>
      </c>
      <c r="I918" s="16">
        <v>0</v>
      </c>
      <c r="J918" s="16">
        <v>2</v>
      </c>
    </row>
    <row r="919" spans="1:10" x14ac:dyDescent="0.25">
      <c r="A919" s="15">
        <v>43161.581469907411</v>
      </c>
      <c r="B919" s="16">
        <v>36485</v>
      </c>
      <c r="C919" s="16">
        <v>0</v>
      </c>
      <c r="D919" s="16" t="s">
        <v>315</v>
      </c>
      <c r="E919" s="15">
        <v>43161.58011574074</v>
      </c>
      <c r="F919" s="16" t="s">
        <v>30</v>
      </c>
      <c r="G919" s="16" t="s">
        <v>30</v>
      </c>
      <c r="H919" s="15">
        <v>43161.653229166666</v>
      </c>
      <c r="I919" s="16">
        <v>0</v>
      </c>
      <c r="J919" s="16">
        <v>2</v>
      </c>
    </row>
    <row r="920" spans="1:10" x14ac:dyDescent="0.25">
      <c r="A920" s="15">
        <v>43161.609247685185</v>
      </c>
      <c r="B920" s="16">
        <v>36489</v>
      </c>
      <c r="C920" s="16">
        <v>0</v>
      </c>
      <c r="D920" s="16" t="s">
        <v>316</v>
      </c>
      <c r="E920" s="15">
        <v>43161.608148148145</v>
      </c>
      <c r="F920" s="16" t="s">
        <v>30</v>
      </c>
      <c r="G920" s="16" t="s">
        <v>30</v>
      </c>
      <c r="H920" s="15">
        <v>43164.401064814818</v>
      </c>
      <c r="I920" s="16">
        <v>0</v>
      </c>
      <c r="J920" s="16">
        <v>2</v>
      </c>
    </row>
    <row r="921" spans="1:10" x14ac:dyDescent="0.25">
      <c r="A921" s="15">
        <v>43161.650914351849</v>
      </c>
      <c r="B921" s="16">
        <v>36502</v>
      </c>
      <c r="C921" s="16">
        <v>0</v>
      </c>
      <c r="D921" s="16" t="s">
        <v>77</v>
      </c>
      <c r="E921" s="15">
        <v>43161.651006944441</v>
      </c>
      <c r="F921" s="16" t="s">
        <v>30</v>
      </c>
      <c r="G921" s="16" t="s">
        <v>30</v>
      </c>
      <c r="H921" s="15">
        <v>43164.400555555556</v>
      </c>
      <c r="I921" s="16">
        <v>0</v>
      </c>
      <c r="J921" s="16">
        <v>2</v>
      </c>
    </row>
    <row r="922" spans="1:10" x14ac:dyDescent="0.25">
      <c r="A922" s="15">
        <v>43164.367766203701</v>
      </c>
      <c r="B922" s="16">
        <v>36523</v>
      </c>
      <c r="C922" s="16">
        <v>0</v>
      </c>
      <c r="D922" s="16" t="s">
        <v>317</v>
      </c>
      <c r="E922" s="15">
        <v>43164.307615740741</v>
      </c>
      <c r="F922" s="16" t="s">
        <v>30</v>
      </c>
      <c r="G922" s="16" t="s">
        <v>30</v>
      </c>
      <c r="H922" s="15">
        <v>43164.379374999997</v>
      </c>
      <c r="I922" s="16">
        <v>10932</v>
      </c>
      <c r="J922" s="16">
        <v>2</v>
      </c>
    </row>
    <row r="923" spans="1:10" x14ac:dyDescent="0.25">
      <c r="A923" s="15">
        <v>43164.484247685185</v>
      </c>
      <c r="B923" s="16">
        <v>36557</v>
      </c>
      <c r="C923" s="16">
        <v>0</v>
      </c>
      <c r="D923" s="16" t="s">
        <v>318</v>
      </c>
      <c r="E923" s="15">
        <v>43164.482951388891</v>
      </c>
      <c r="F923" s="16" t="s">
        <v>30</v>
      </c>
      <c r="G923" s="16" t="s">
        <v>30</v>
      </c>
      <c r="H923" s="15">
        <v>43164.615162037036</v>
      </c>
      <c r="I923" s="16">
        <v>274</v>
      </c>
      <c r="J923" s="16">
        <v>2</v>
      </c>
    </row>
    <row r="924" spans="1:10" x14ac:dyDescent="0.25">
      <c r="A924" s="15">
        <v>43164.487719907411</v>
      </c>
      <c r="B924" s="16">
        <v>36560</v>
      </c>
      <c r="C924" s="16">
        <v>0</v>
      </c>
      <c r="D924" s="16" t="s">
        <v>319</v>
      </c>
      <c r="E924" s="15">
        <v>43164.487453703703</v>
      </c>
      <c r="F924" s="16" t="s">
        <v>30</v>
      </c>
      <c r="G924" s="16" t="s">
        <v>30</v>
      </c>
      <c r="H924" s="15">
        <v>43164.57885416667</v>
      </c>
      <c r="I924" s="16">
        <v>0</v>
      </c>
      <c r="J924" s="16">
        <v>2</v>
      </c>
    </row>
    <row r="925" spans="1:10" x14ac:dyDescent="0.25">
      <c r="A925" s="15">
        <v>43164.602303240739</v>
      </c>
      <c r="B925" s="16">
        <v>36601</v>
      </c>
      <c r="C925" s="16">
        <v>0</v>
      </c>
      <c r="D925" s="16" t="s">
        <v>320</v>
      </c>
      <c r="E925" s="15">
        <v>43164.602430555555</v>
      </c>
      <c r="F925" s="16" t="s">
        <v>30</v>
      </c>
      <c r="G925" s="16" t="s">
        <v>30</v>
      </c>
      <c r="H925" s="15">
        <v>43171.581932870373</v>
      </c>
      <c r="I925" s="16">
        <v>0</v>
      </c>
      <c r="J925" s="16">
        <v>2</v>
      </c>
    </row>
    <row r="926" spans="1:10" x14ac:dyDescent="0.25">
      <c r="A926" s="15">
        <v>43164.612719907411</v>
      </c>
      <c r="B926" s="16">
        <v>36602</v>
      </c>
      <c r="C926" s="16">
        <v>0</v>
      </c>
      <c r="D926" s="16" t="s">
        <v>320</v>
      </c>
      <c r="E926" s="15">
        <v>43164.620254629626</v>
      </c>
      <c r="F926" s="16" t="s">
        <v>30</v>
      </c>
      <c r="G926" s="16" t="s">
        <v>30</v>
      </c>
      <c r="H926" s="15">
        <v>43171.581932870373</v>
      </c>
      <c r="I926" s="16">
        <v>0</v>
      </c>
      <c r="J926" s="16">
        <v>2</v>
      </c>
    </row>
    <row r="927" spans="1:10" x14ac:dyDescent="0.25">
      <c r="A927" s="15">
        <v>43164.633553240739</v>
      </c>
      <c r="B927" s="16">
        <v>36604</v>
      </c>
      <c r="C927" s="16">
        <v>0</v>
      </c>
      <c r="D927" s="16" t="s">
        <v>320</v>
      </c>
      <c r="E927" s="15">
        <v>43164.631724537037</v>
      </c>
      <c r="F927" s="16" t="s">
        <v>30</v>
      </c>
      <c r="G927" s="16" t="s">
        <v>30</v>
      </c>
      <c r="H927" s="15">
        <v>43171.581932870373</v>
      </c>
      <c r="I927" s="16">
        <v>0</v>
      </c>
      <c r="J927" s="16">
        <v>2</v>
      </c>
    </row>
    <row r="928" spans="1:10" x14ac:dyDescent="0.25">
      <c r="A928" s="15">
        <v>43165.425219907411</v>
      </c>
      <c r="B928" s="16">
        <v>36650</v>
      </c>
      <c r="C928" s="16">
        <v>0</v>
      </c>
      <c r="D928" s="16" t="s">
        <v>321</v>
      </c>
      <c r="E928" s="15">
        <v>43165.423032407409</v>
      </c>
      <c r="F928" s="16" t="s">
        <v>30</v>
      </c>
      <c r="G928" s="16" t="s">
        <v>30</v>
      </c>
      <c r="H928" s="15">
        <v>43165.474629629629</v>
      </c>
      <c r="I928" s="16">
        <v>0</v>
      </c>
      <c r="J928" s="16">
        <v>2</v>
      </c>
    </row>
    <row r="929" spans="1:10" x14ac:dyDescent="0.25">
      <c r="A929" s="15">
        <v>43165.470358796294</v>
      </c>
      <c r="B929" s="16">
        <v>36665</v>
      </c>
      <c r="C929" s="16">
        <v>0</v>
      </c>
      <c r="D929" s="16" t="s">
        <v>315</v>
      </c>
      <c r="E929" s="15">
        <v>43165.468402777777</v>
      </c>
      <c r="F929" s="16" t="s">
        <v>30</v>
      </c>
      <c r="G929" s="16" t="s">
        <v>30</v>
      </c>
      <c r="H929" s="15">
        <v>43165.48159722222</v>
      </c>
      <c r="I929" s="16">
        <v>0</v>
      </c>
      <c r="J929" s="16">
        <v>2</v>
      </c>
    </row>
    <row r="930" spans="1:10" x14ac:dyDescent="0.25">
      <c r="A930" s="15">
        <v>43165.49119212963</v>
      </c>
      <c r="B930" s="16">
        <v>36670</v>
      </c>
      <c r="C930" s="16">
        <v>0</v>
      </c>
      <c r="D930" s="16" t="s">
        <v>322</v>
      </c>
      <c r="E930" s="15">
        <v>43165.488981481481</v>
      </c>
      <c r="F930" s="16" t="s">
        <v>30</v>
      </c>
      <c r="G930" s="16" t="s">
        <v>30</v>
      </c>
      <c r="H930" s="15">
        <v>43265.658993055556</v>
      </c>
      <c r="I930" s="16">
        <v>334</v>
      </c>
      <c r="J930" s="16">
        <v>2</v>
      </c>
    </row>
    <row r="931" spans="1:10" x14ac:dyDescent="0.25">
      <c r="A931" s="15">
        <v>43165.602303240739</v>
      </c>
      <c r="B931" s="16">
        <v>36677</v>
      </c>
      <c r="C931" s="16">
        <v>0</v>
      </c>
      <c r="D931" s="16" t="s">
        <v>323</v>
      </c>
      <c r="E931" s="15">
        <v>43165.61078703704</v>
      </c>
      <c r="F931" s="16" t="s">
        <v>30</v>
      </c>
      <c r="G931" s="16" t="s">
        <v>30</v>
      </c>
      <c r="H931" s="15">
        <v>43165.602303240739</v>
      </c>
      <c r="I931" s="16">
        <v>0</v>
      </c>
      <c r="J931" s="16">
        <v>2</v>
      </c>
    </row>
    <row r="932" spans="1:10" x14ac:dyDescent="0.25">
      <c r="A932" s="15">
        <v>43165.61619212963</v>
      </c>
      <c r="B932" s="16">
        <v>36682</v>
      </c>
      <c r="C932" s="16">
        <v>0</v>
      </c>
      <c r="D932" s="16" t="s">
        <v>324</v>
      </c>
      <c r="E932" s="15">
        <v>43165.623738425929</v>
      </c>
      <c r="F932" s="16" t="s">
        <v>30</v>
      </c>
      <c r="G932" s="16" t="s">
        <v>30</v>
      </c>
      <c r="H932" s="15">
        <v>43165.61619212963</v>
      </c>
      <c r="I932" s="16">
        <v>0</v>
      </c>
      <c r="J932" s="16">
        <v>2</v>
      </c>
    </row>
    <row r="933" spans="1:10" x14ac:dyDescent="0.25">
      <c r="A933" s="15">
        <v>43165.623136574075</v>
      </c>
      <c r="B933" s="16">
        <v>36684</v>
      </c>
      <c r="C933" s="16">
        <v>0</v>
      </c>
      <c r="D933" s="16" t="s">
        <v>324</v>
      </c>
      <c r="E933" s="15">
        <v>43165.620462962965</v>
      </c>
      <c r="F933" s="16" t="s">
        <v>30</v>
      </c>
      <c r="G933" s="16" t="s">
        <v>30</v>
      </c>
      <c r="H933" s="15">
        <v>43171.581932870373</v>
      </c>
      <c r="I933" s="16">
        <v>0</v>
      </c>
      <c r="J933" s="16">
        <v>2</v>
      </c>
    </row>
    <row r="934" spans="1:10" x14ac:dyDescent="0.25">
      <c r="A934" s="15">
        <v>43165.623136574075</v>
      </c>
      <c r="B934" s="16">
        <v>36685</v>
      </c>
      <c r="C934" s="16">
        <v>0</v>
      </c>
      <c r="D934" s="16" t="s">
        <v>324</v>
      </c>
      <c r="E934" s="15">
        <v>43165.631527777776</v>
      </c>
      <c r="F934" s="16" t="s">
        <v>30</v>
      </c>
      <c r="G934" s="16" t="s">
        <v>30</v>
      </c>
      <c r="H934" s="15">
        <v>43165.623136574075</v>
      </c>
      <c r="I934" s="16">
        <v>0</v>
      </c>
      <c r="J934" s="16">
        <v>2</v>
      </c>
    </row>
    <row r="935" spans="1:10" x14ac:dyDescent="0.25">
      <c r="A935" s="15">
        <v>43165.827997685185</v>
      </c>
      <c r="B935" s="16">
        <v>36699</v>
      </c>
      <c r="C935" s="16">
        <v>0</v>
      </c>
      <c r="D935" s="16" t="s">
        <v>324</v>
      </c>
      <c r="E935" s="15">
        <v>43165.827905092592</v>
      </c>
      <c r="F935" s="16" t="s">
        <v>30</v>
      </c>
      <c r="G935" s="16" t="s">
        <v>30</v>
      </c>
      <c r="H935" s="15">
        <v>43171.581932870373</v>
      </c>
      <c r="I935" s="16">
        <v>0</v>
      </c>
      <c r="J935" s="16">
        <v>2</v>
      </c>
    </row>
    <row r="936" spans="1:10" x14ac:dyDescent="0.25">
      <c r="A936" s="15">
        <v>43166.383553240739</v>
      </c>
      <c r="B936" s="16">
        <v>36709</v>
      </c>
      <c r="C936" s="16">
        <v>0</v>
      </c>
      <c r="D936" s="16" t="s">
        <v>324</v>
      </c>
      <c r="E936" s="15">
        <v>43166.389456018522</v>
      </c>
      <c r="F936" s="16" t="s">
        <v>30</v>
      </c>
      <c r="G936" s="16" t="s">
        <v>30</v>
      </c>
      <c r="H936" s="15">
        <v>43171.581932870373</v>
      </c>
      <c r="I936" s="16">
        <v>0</v>
      </c>
      <c r="J936" s="16">
        <v>2</v>
      </c>
    </row>
    <row r="937" spans="1:10" x14ac:dyDescent="0.25">
      <c r="A937" s="15">
        <v>43167.450138888889</v>
      </c>
      <c r="B937" s="16">
        <v>36796</v>
      </c>
      <c r="C937" s="16">
        <v>0</v>
      </c>
      <c r="D937" s="16" t="s">
        <v>325</v>
      </c>
      <c r="E937" s="15">
        <v>43167.450138888889</v>
      </c>
      <c r="F937" s="16" t="s">
        <v>30</v>
      </c>
      <c r="G937" s="16" t="s">
        <v>30</v>
      </c>
      <c r="H937" s="15">
        <v>43523.635625000003</v>
      </c>
      <c r="I937" s="16">
        <v>13143</v>
      </c>
      <c r="J937" s="16">
        <v>2</v>
      </c>
    </row>
    <row r="938" spans="1:10" x14ac:dyDescent="0.25">
      <c r="A938" s="15">
        <v>43167.456041666665</v>
      </c>
      <c r="B938" s="16">
        <v>36798</v>
      </c>
      <c r="C938" s="16">
        <v>0</v>
      </c>
      <c r="D938" s="16" t="s">
        <v>326</v>
      </c>
      <c r="E938" s="15">
        <v>43167.456041666665</v>
      </c>
      <c r="F938" s="16" t="s">
        <v>30</v>
      </c>
      <c r="G938" s="16" t="s">
        <v>30</v>
      </c>
      <c r="H938" s="15">
        <v>43523.613078703704</v>
      </c>
      <c r="I938" s="16">
        <v>13143</v>
      </c>
      <c r="J938" s="16">
        <v>4</v>
      </c>
    </row>
    <row r="939" spans="1:10" x14ac:dyDescent="0.25">
      <c r="A939" s="15">
        <v>43167.626608796294</v>
      </c>
      <c r="B939" s="16">
        <v>36815</v>
      </c>
      <c r="C939" s="16">
        <v>0</v>
      </c>
      <c r="D939" s="16" t="s">
        <v>324</v>
      </c>
      <c r="E939" s="15">
        <v>43167.623749999999</v>
      </c>
      <c r="F939" s="16" t="s">
        <v>30</v>
      </c>
      <c r="G939" s="16" t="s">
        <v>30</v>
      </c>
      <c r="H939" s="15">
        <v>43171.581932870373</v>
      </c>
      <c r="I939" s="16">
        <v>0</v>
      </c>
      <c r="J939" s="16">
        <v>2</v>
      </c>
    </row>
    <row r="940" spans="1:10" x14ac:dyDescent="0.25">
      <c r="A940" s="15">
        <v>43167.657858796294</v>
      </c>
      <c r="B940" s="16">
        <v>36822</v>
      </c>
      <c r="C940" s="16">
        <v>0</v>
      </c>
      <c r="D940" s="16" t="s">
        <v>324</v>
      </c>
      <c r="E940" s="15">
        <v>43167.666192129633</v>
      </c>
      <c r="F940" s="16" t="s">
        <v>30</v>
      </c>
      <c r="G940" s="16" t="s">
        <v>30</v>
      </c>
      <c r="H940" s="15">
        <v>43171.581932870373</v>
      </c>
      <c r="I940" s="16">
        <v>0</v>
      </c>
      <c r="J940" s="16">
        <v>2</v>
      </c>
    </row>
    <row r="941" spans="1:10" x14ac:dyDescent="0.25">
      <c r="A941" s="15">
        <v>43167.671747685185</v>
      </c>
      <c r="B941" s="16">
        <v>36824</v>
      </c>
      <c r="C941" s="16">
        <v>0</v>
      </c>
      <c r="D941" s="16" t="s">
        <v>324</v>
      </c>
      <c r="E941" s="15">
        <v>43167.667939814812</v>
      </c>
      <c r="F941" s="16" t="s">
        <v>30</v>
      </c>
      <c r="G941" s="16" t="s">
        <v>30</v>
      </c>
      <c r="H941" s="15">
        <v>43171.581932870373</v>
      </c>
      <c r="I941" s="16">
        <v>0</v>
      </c>
      <c r="J941" s="16">
        <v>2</v>
      </c>
    </row>
    <row r="942" spans="1:10" x14ac:dyDescent="0.25">
      <c r="A942" s="15">
        <v>43167.761805555558</v>
      </c>
      <c r="B942" s="16">
        <v>36836</v>
      </c>
      <c r="C942" s="16">
        <v>0</v>
      </c>
      <c r="D942" s="16" t="s">
        <v>327</v>
      </c>
      <c r="E942" s="15">
        <v>43167.760567129626</v>
      </c>
      <c r="F942" s="16" t="s">
        <v>30</v>
      </c>
      <c r="G942" s="16" t="s">
        <v>30</v>
      </c>
      <c r="H942" s="15">
        <v>43168.555613425924</v>
      </c>
      <c r="I942" s="16">
        <v>83</v>
      </c>
      <c r="J942" s="16">
        <v>2</v>
      </c>
    </row>
    <row r="943" spans="1:10" x14ac:dyDescent="0.25">
      <c r="A943" s="15">
        <v>43171.421747685185</v>
      </c>
      <c r="B943" s="16">
        <v>36931</v>
      </c>
      <c r="C943" s="16">
        <v>0</v>
      </c>
      <c r="D943" s="16" t="s">
        <v>328</v>
      </c>
      <c r="E943" s="15">
        <v>43171.349618055552</v>
      </c>
      <c r="F943" s="16" t="s">
        <v>30</v>
      </c>
      <c r="G943" s="16" t="s">
        <v>30</v>
      </c>
      <c r="H943" s="15">
        <v>43171.421747685185</v>
      </c>
      <c r="I943" s="16">
        <v>0</v>
      </c>
      <c r="J943" s="16">
        <v>2</v>
      </c>
    </row>
    <row r="944" spans="1:10" x14ac:dyDescent="0.25">
      <c r="A944" s="15">
        <v>43171.56758101852</v>
      </c>
      <c r="B944" s="16">
        <v>36946</v>
      </c>
      <c r="C944" s="16">
        <v>0</v>
      </c>
      <c r="D944" s="16">
        <v>27471</v>
      </c>
      <c r="E944" s="15">
        <v>43171.577488425923</v>
      </c>
      <c r="F944" s="16" t="s">
        <v>30</v>
      </c>
      <c r="G944" s="16" t="s">
        <v>30</v>
      </c>
      <c r="H944" s="15">
        <v>43171.56758101852</v>
      </c>
      <c r="I944" s="16">
        <v>0</v>
      </c>
      <c r="J944" s="16">
        <v>2</v>
      </c>
    </row>
    <row r="945" spans="1:10" x14ac:dyDescent="0.25">
      <c r="A945" s="15">
        <v>43171.581469907411</v>
      </c>
      <c r="B945" s="16">
        <v>36950</v>
      </c>
      <c r="C945" s="16">
        <v>0</v>
      </c>
      <c r="D945" s="16" t="s">
        <v>329</v>
      </c>
      <c r="E945" s="15">
        <v>43171.580381944441</v>
      </c>
      <c r="F945" s="16" t="s">
        <v>30</v>
      </c>
      <c r="G945" s="16" t="s">
        <v>30</v>
      </c>
      <c r="H945" s="15">
        <v>43171.585046296299</v>
      </c>
      <c r="I945" s="16">
        <v>0</v>
      </c>
      <c r="J945" s="16">
        <v>2</v>
      </c>
    </row>
    <row r="946" spans="1:10" x14ac:dyDescent="0.25">
      <c r="A946" s="15">
        <v>43172.446053240739</v>
      </c>
      <c r="B946" s="16">
        <v>37001</v>
      </c>
      <c r="C946" s="16">
        <v>0</v>
      </c>
      <c r="D946" s="16" t="s">
        <v>330</v>
      </c>
      <c r="E946" s="15">
        <v>43172.443113425928</v>
      </c>
      <c r="F946" s="16" t="s">
        <v>30</v>
      </c>
      <c r="G946" s="16" t="s">
        <v>30</v>
      </c>
      <c r="H946" s="15">
        <v>43172.459062499998</v>
      </c>
      <c r="I946" s="16">
        <v>0</v>
      </c>
      <c r="J946" s="16">
        <v>2</v>
      </c>
    </row>
    <row r="947" spans="1:10" x14ac:dyDescent="0.25">
      <c r="A947" s="15">
        <v>43172.470358796294</v>
      </c>
      <c r="B947" s="16">
        <v>37008</v>
      </c>
      <c r="C947" s="16">
        <v>0</v>
      </c>
      <c r="D947" s="16" t="s">
        <v>331</v>
      </c>
      <c r="E947" s="15">
        <v>43172.467546296299</v>
      </c>
      <c r="F947" s="16" t="s">
        <v>30</v>
      </c>
      <c r="G947" s="16" t="s">
        <v>30</v>
      </c>
      <c r="H947" s="15">
        <v>43250.4219212963</v>
      </c>
      <c r="I947" s="16">
        <v>216</v>
      </c>
      <c r="J947" s="16">
        <v>2</v>
      </c>
    </row>
    <row r="948" spans="1:10" x14ac:dyDescent="0.25">
      <c r="A948" s="15">
        <v>43172.525914351849</v>
      </c>
      <c r="B948" s="16">
        <v>37019</v>
      </c>
      <c r="C948" s="16">
        <v>0</v>
      </c>
      <c r="D948" s="16" t="s">
        <v>332</v>
      </c>
      <c r="E948" s="15">
        <v>43172.522638888891</v>
      </c>
      <c r="F948" s="16" t="s">
        <v>30</v>
      </c>
      <c r="G948" s="16" t="s">
        <v>30</v>
      </c>
      <c r="H948" s="15">
        <v>43173.386261574073</v>
      </c>
      <c r="I948" s="16">
        <v>0</v>
      </c>
      <c r="J948" s="16">
        <v>2</v>
      </c>
    </row>
    <row r="949" spans="1:10" x14ac:dyDescent="0.25">
      <c r="A949" s="15">
        <v>43172.61619212963</v>
      </c>
      <c r="B949" s="16">
        <v>37033</v>
      </c>
      <c r="C949" s="16">
        <v>0</v>
      </c>
      <c r="D949" s="16" t="s">
        <v>333</v>
      </c>
      <c r="E949" s="15">
        <v>43172.613194444442</v>
      </c>
      <c r="F949" s="16" t="s">
        <v>30</v>
      </c>
      <c r="G949" s="16" t="s">
        <v>30</v>
      </c>
      <c r="H949" s="15">
        <v>43178.603888888887</v>
      </c>
      <c r="I949" s="16">
        <v>410</v>
      </c>
      <c r="J949" s="16">
        <v>2</v>
      </c>
    </row>
    <row r="950" spans="1:10" x14ac:dyDescent="0.25">
      <c r="A950" s="15">
        <v>43173.407858796294</v>
      </c>
      <c r="B950" s="16">
        <v>37070</v>
      </c>
      <c r="C950" s="16">
        <v>0</v>
      </c>
      <c r="D950" s="16" t="s">
        <v>334</v>
      </c>
      <c r="E950" s="15">
        <v>43173.415763888886</v>
      </c>
      <c r="F950" s="16" t="s">
        <v>30</v>
      </c>
      <c r="G950" s="16" t="s">
        <v>30</v>
      </c>
      <c r="H950" s="15">
        <v>43173.407858796294</v>
      </c>
      <c r="I950" s="16">
        <v>0</v>
      </c>
      <c r="J950" s="16">
        <v>2</v>
      </c>
    </row>
    <row r="951" spans="1:10" x14ac:dyDescent="0.25">
      <c r="A951" s="15">
        <v>43173.472245370373</v>
      </c>
      <c r="B951" s="16">
        <v>37080</v>
      </c>
      <c r="C951" s="16">
        <v>0</v>
      </c>
      <c r="D951" s="16" t="s">
        <v>335</v>
      </c>
      <c r="E951" s="15">
        <v>43173.472245370373</v>
      </c>
      <c r="F951" s="16" t="s">
        <v>30</v>
      </c>
      <c r="G951" s="16" t="s">
        <v>30</v>
      </c>
      <c r="H951" s="15">
        <v>43839.322870370372</v>
      </c>
      <c r="I951" s="16">
        <v>5830</v>
      </c>
      <c r="J951" s="16">
        <v>2</v>
      </c>
    </row>
    <row r="952" spans="1:10" x14ac:dyDescent="0.25">
      <c r="A952" s="15">
        <v>43173.487719907411</v>
      </c>
      <c r="B952" s="16">
        <v>37082</v>
      </c>
      <c r="C952" s="16">
        <v>0</v>
      </c>
      <c r="D952" s="16" t="s">
        <v>336</v>
      </c>
      <c r="E952" s="15">
        <v>43173.486666666664</v>
      </c>
      <c r="F952" s="16" t="s">
        <v>30</v>
      </c>
      <c r="G952" s="16" t="s">
        <v>30</v>
      </c>
      <c r="H952" s="15">
        <v>43173.709282407406</v>
      </c>
      <c r="I952" s="16">
        <v>274</v>
      </c>
      <c r="J952" s="16">
        <v>2</v>
      </c>
    </row>
    <row r="953" spans="1:10" x14ac:dyDescent="0.25">
      <c r="A953" s="15">
        <v>43173.607824074075</v>
      </c>
      <c r="B953" s="16">
        <v>37105</v>
      </c>
      <c r="C953" s="16">
        <v>0</v>
      </c>
      <c r="D953" s="16" t="s">
        <v>337</v>
      </c>
      <c r="E953" s="15">
        <v>43173.607824074075</v>
      </c>
      <c r="F953" s="16" t="s">
        <v>30</v>
      </c>
      <c r="G953" s="16" t="s">
        <v>30</v>
      </c>
      <c r="H953" s="15">
        <v>43173.607824074075</v>
      </c>
      <c r="I953" s="16">
        <v>6079</v>
      </c>
      <c r="J953" s="16">
        <v>2</v>
      </c>
    </row>
    <row r="954" spans="1:10" x14ac:dyDescent="0.25">
      <c r="A954" s="15">
        <v>43173.685636574075</v>
      </c>
      <c r="B954" s="16">
        <v>37118</v>
      </c>
      <c r="C954" s="16">
        <v>0</v>
      </c>
      <c r="D954" s="16" t="s">
        <v>338</v>
      </c>
      <c r="E954" s="15">
        <v>43173.692986111113</v>
      </c>
      <c r="F954" s="16" t="s">
        <v>30</v>
      </c>
      <c r="G954" s="16" t="s">
        <v>30</v>
      </c>
      <c r="H954" s="15">
        <v>43173.685636574075</v>
      </c>
      <c r="I954" s="16">
        <v>0</v>
      </c>
      <c r="J954" s="16">
        <v>2</v>
      </c>
    </row>
    <row r="955" spans="1:10" x14ac:dyDescent="0.25">
      <c r="A955" s="15">
        <v>43173.796747685185</v>
      </c>
      <c r="B955" s="16">
        <v>37131</v>
      </c>
      <c r="C955" s="16">
        <v>0</v>
      </c>
      <c r="D955" s="16" t="s">
        <v>339</v>
      </c>
      <c r="E955" s="15">
        <v>43173.793379629627</v>
      </c>
      <c r="F955" s="16" t="s">
        <v>30</v>
      </c>
      <c r="G955" s="16" t="s">
        <v>30</v>
      </c>
      <c r="H955" s="15">
        <v>43174.381053240744</v>
      </c>
      <c r="I955" s="16">
        <v>0</v>
      </c>
      <c r="J955" s="16">
        <v>2</v>
      </c>
    </row>
    <row r="956" spans="1:10" x14ac:dyDescent="0.25">
      <c r="A956" s="15">
        <v>43174.619664351849</v>
      </c>
      <c r="B956" s="16">
        <v>37164</v>
      </c>
      <c r="C956" s="16">
        <v>0</v>
      </c>
      <c r="D956" s="16" t="s">
        <v>340</v>
      </c>
      <c r="E956" s="15">
        <v>43174.608819444446</v>
      </c>
      <c r="F956" s="16" t="s">
        <v>30</v>
      </c>
      <c r="G956" s="16" t="s">
        <v>30</v>
      </c>
      <c r="H956" s="15">
        <v>43174.619664351849</v>
      </c>
      <c r="I956" s="16">
        <v>0</v>
      </c>
      <c r="J956" s="16">
        <v>2</v>
      </c>
    </row>
    <row r="957" spans="1:10" x14ac:dyDescent="0.25">
      <c r="A957" s="15">
        <v>43175.435636574075</v>
      </c>
      <c r="B957" s="16">
        <v>37231</v>
      </c>
      <c r="C957" s="16">
        <v>0</v>
      </c>
      <c r="D957" s="16" t="s">
        <v>341</v>
      </c>
      <c r="E957" s="15">
        <v>43175.432534722226</v>
      </c>
      <c r="F957" s="16" t="s">
        <v>30</v>
      </c>
      <c r="G957" s="16" t="s">
        <v>30</v>
      </c>
      <c r="H957" s="15">
        <v>43175.705821759257</v>
      </c>
      <c r="I957" s="16">
        <v>0</v>
      </c>
      <c r="J957" s="16">
        <v>2</v>
      </c>
    </row>
    <row r="958" spans="1:10" x14ac:dyDescent="0.25">
      <c r="A958" s="15">
        <v>43175.439108796294</v>
      </c>
      <c r="B958" s="16">
        <v>37232</v>
      </c>
      <c r="C958" s="16">
        <v>0</v>
      </c>
      <c r="D958" s="16" t="s">
        <v>342</v>
      </c>
      <c r="E958" s="15">
        <v>43175.437858796293</v>
      </c>
      <c r="F958" s="16" t="s">
        <v>30</v>
      </c>
      <c r="G958" s="16" t="s">
        <v>30</v>
      </c>
      <c r="H958" s="15">
        <v>43175.705775462964</v>
      </c>
      <c r="I958" s="16">
        <v>0</v>
      </c>
      <c r="J958" s="16">
        <v>2</v>
      </c>
    </row>
    <row r="959" spans="1:10" x14ac:dyDescent="0.25">
      <c r="A959" s="15">
        <v>43175.463414351849</v>
      </c>
      <c r="B959" s="16">
        <v>37237</v>
      </c>
      <c r="C959" s="16">
        <v>0</v>
      </c>
      <c r="D959" s="16" t="s">
        <v>343</v>
      </c>
      <c r="E959" s="15">
        <v>43175.460729166669</v>
      </c>
      <c r="F959" s="16" t="s">
        <v>30</v>
      </c>
      <c r="G959" s="16" t="s">
        <v>30</v>
      </c>
      <c r="H959" s="15">
        <v>43175.732673611114</v>
      </c>
      <c r="I959" s="16">
        <v>211</v>
      </c>
      <c r="J959" s="16">
        <v>2</v>
      </c>
    </row>
    <row r="960" spans="1:10" x14ac:dyDescent="0.25">
      <c r="A960" s="15">
        <v>43175.716886574075</v>
      </c>
      <c r="B960" s="16">
        <v>37271</v>
      </c>
      <c r="C960" s="16">
        <v>0</v>
      </c>
      <c r="D960" s="16" t="s">
        <v>344</v>
      </c>
      <c r="E960" s="15">
        <v>43175.716631944444</v>
      </c>
      <c r="F960" s="16" t="s">
        <v>30</v>
      </c>
      <c r="G960" s="16" t="s">
        <v>30</v>
      </c>
      <c r="H960" s="15">
        <v>43178.393240740741</v>
      </c>
      <c r="I960" s="16">
        <v>0</v>
      </c>
      <c r="J960" s="16">
        <v>2</v>
      </c>
    </row>
    <row r="961" spans="1:10" x14ac:dyDescent="0.25">
      <c r="A961" s="15">
        <v>43175.716886574075</v>
      </c>
      <c r="B961" s="16">
        <v>37272</v>
      </c>
      <c r="C961" s="16">
        <v>0</v>
      </c>
      <c r="D961" s="16" t="s">
        <v>344</v>
      </c>
      <c r="E961" s="15">
        <v>43175.716631944444</v>
      </c>
      <c r="F961" s="16" t="s">
        <v>30</v>
      </c>
      <c r="G961" s="16" t="s">
        <v>30</v>
      </c>
      <c r="H961" s="15">
        <v>43178.358368055553</v>
      </c>
      <c r="I961" s="16">
        <v>0</v>
      </c>
      <c r="J961" s="16">
        <v>2</v>
      </c>
    </row>
    <row r="962" spans="1:10" x14ac:dyDescent="0.25">
      <c r="A962" s="15">
        <v>43178.793275462966</v>
      </c>
      <c r="B962" s="16">
        <v>37370</v>
      </c>
      <c r="C962" s="16">
        <v>0</v>
      </c>
      <c r="D962" s="16" t="s">
        <v>345</v>
      </c>
      <c r="E962" s="15">
        <v>43178.792962962965</v>
      </c>
      <c r="F962" s="16" t="s">
        <v>30</v>
      </c>
      <c r="G962" s="16" t="s">
        <v>30</v>
      </c>
      <c r="H962" s="15">
        <v>43179.572500000002</v>
      </c>
      <c r="I962" s="16">
        <v>0</v>
      </c>
      <c r="J962" s="16">
        <v>2</v>
      </c>
    </row>
    <row r="963" spans="1:10" x14ac:dyDescent="0.25">
      <c r="A963" s="15">
        <v>43179.383553240739</v>
      </c>
      <c r="B963" s="16">
        <v>37377</v>
      </c>
      <c r="C963" s="16">
        <v>0</v>
      </c>
      <c r="D963" s="16" t="s">
        <v>346</v>
      </c>
      <c r="E963" s="15">
        <v>43179.382696759261</v>
      </c>
      <c r="F963" s="16" t="s">
        <v>30</v>
      </c>
      <c r="G963" s="16" t="s">
        <v>30</v>
      </c>
      <c r="H963" s="15">
        <v>43180.467974537038</v>
      </c>
      <c r="I963" s="16">
        <v>0</v>
      </c>
      <c r="J963" s="16">
        <v>2</v>
      </c>
    </row>
    <row r="964" spans="1:10" x14ac:dyDescent="0.25">
      <c r="A964" s="15">
        <v>43179.387025462966</v>
      </c>
      <c r="B964" s="16">
        <v>37378</v>
      </c>
      <c r="C964" s="16">
        <v>0</v>
      </c>
      <c r="D964" s="16" t="s">
        <v>346</v>
      </c>
      <c r="E964" s="15">
        <v>43179.385659722226</v>
      </c>
      <c r="F964" s="16" t="s">
        <v>30</v>
      </c>
      <c r="G964" s="16" t="s">
        <v>30</v>
      </c>
      <c r="H964" s="15">
        <v>43180.467870370368</v>
      </c>
      <c r="I964" s="16">
        <v>0</v>
      </c>
      <c r="J964" s="16">
        <v>2</v>
      </c>
    </row>
    <row r="965" spans="1:10" x14ac:dyDescent="0.25">
      <c r="A965" s="15">
        <v>43179.390497685185</v>
      </c>
      <c r="B965" s="16">
        <v>37380</v>
      </c>
      <c r="C965" s="16">
        <v>0</v>
      </c>
      <c r="D965" s="16" t="s">
        <v>347</v>
      </c>
      <c r="E965" s="15">
        <v>43179.390405092592</v>
      </c>
      <c r="F965" s="16" t="s">
        <v>30</v>
      </c>
      <c r="G965" s="16" t="s">
        <v>30</v>
      </c>
      <c r="H965" s="15">
        <v>43180.601782407408</v>
      </c>
      <c r="I965" s="16">
        <v>274</v>
      </c>
      <c r="J965" s="16">
        <v>2</v>
      </c>
    </row>
    <row r="966" spans="1:10" x14ac:dyDescent="0.25">
      <c r="A966" s="15">
        <v>43179.576099537036</v>
      </c>
      <c r="B966" s="16">
        <v>37406</v>
      </c>
      <c r="C966" s="16">
        <v>0</v>
      </c>
      <c r="D966" s="16" t="s">
        <v>348</v>
      </c>
      <c r="E966" s="15">
        <v>43179.5705787037</v>
      </c>
      <c r="F966" s="16" t="s">
        <v>30</v>
      </c>
      <c r="G966" s="16" t="s">
        <v>30</v>
      </c>
      <c r="H966" s="15">
        <v>43371.829212962963</v>
      </c>
      <c r="I966" s="16">
        <v>5384</v>
      </c>
      <c r="J966" s="16">
        <v>2</v>
      </c>
    </row>
    <row r="967" spans="1:10" x14ac:dyDescent="0.25">
      <c r="A967" s="15">
        <v>43179.762025462966</v>
      </c>
      <c r="B967" s="16">
        <v>37433</v>
      </c>
      <c r="C967" s="16">
        <v>0</v>
      </c>
      <c r="D967" s="16" t="s">
        <v>349</v>
      </c>
      <c r="E967" s="15">
        <v>43179.761099537034</v>
      </c>
      <c r="F967" s="16" t="s">
        <v>30</v>
      </c>
      <c r="G967" s="16" t="s">
        <v>30</v>
      </c>
      <c r="H967" s="15">
        <v>43180.446932870371</v>
      </c>
      <c r="I967" s="16">
        <v>0</v>
      </c>
      <c r="J967" s="16">
        <v>2</v>
      </c>
    </row>
    <row r="968" spans="1:10" x14ac:dyDescent="0.25">
      <c r="A968" s="15">
        <v>43179.80369212963</v>
      </c>
      <c r="B968" s="16">
        <v>37438</v>
      </c>
      <c r="C968" s="16">
        <v>0</v>
      </c>
      <c r="D968" s="16" t="s">
        <v>350</v>
      </c>
      <c r="E968" s="15">
        <v>43179.800833333335</v>
      </c>
      <c r="F968" s="16" t="s">
        <v>30</v>
      </c>
      <c r="G968" s="16" t="s">
        <v>30</v>
      </c>
      <c r="H968" s="15">
        <v>43180.447025462963</v>
      </c>
      <c r="I968" s="16">
        <v>0</v>
      </c>
      <c r="J968" s="16">
        <v>2</v>
      </c>
    </row>
    <row r="969" spans="1:10" x14ac:dyDescent="0.25">
      <c r="A969" s="15">
        <v>43179.873136574075</v>
      </c>
      <c r="B969" s="16">
        <v>37440</v>
      </c>
      <c r="C969" s="16">
        <v>0</v>
      </c>
      <c r="D969" s="16" t="s">
        <v>351</v>
      </c>
      <c r="E969" s="15">
        <v>43179.870856481481</v>
      </c>
      <c r="F969" s="16" t="s">
        <v>30</v>
      </c>
      <c r="G969" s="16" t="s">
        <v>30</v>
      </c>
      <c r="H969" s="15">
        <v>43180.370497685188</v>
      </c>
      <c r="I969" s="16">
        <v>0</v>
      </c>
      <c r="J969" s="16">
        <v>2</v>
      </c>
    </row>
    <row r="970" spans="1:10" x14ac:dyDescent="0.25">
      <c r="A970" s="15">
        <v>43180.39744212963</v>
      </c>
      <c r="B970" s="16">
        <v>37454</v>
      </c>
      <c r="C970" s="16">
        <v>0</v>
      </c>
      <c r="D970" s="16" t="s">
        <v>352</v>
      </c>
      <c r="E970" s="15">
        <v>43180.395069444443</v>
      </c>
      <c r="F970" s="16" t="s">
        <v>30</v>
      </c>
      <c r="G970" s="16" t="s">
        <v>30</v>
      </c>
      <c r="H970" s="15">
        <v>43180.39744212963</v>
      </c>
      <c r="I970" s="16">
        <v>0</v>
      </c>
      <c r="J970" s="16">
        <v>2</v>
      </c>
    </row>
    <row r="971" spans="1:10" x14ac:dyDescent="0.25">
      <c r="A971" s="15">
        <v>43180.518969907411</v>
      </c>
      <c r="B971" s="16">
        <v>37479</v>
      </c>
      <c r="C971" s="16">
        <v>0</v>
      </c>
      <c r="D971" s="16" t="s">
        <v>352</v>
      </c>
      <c r="E971" s="15">
        <v>43180.518969907411</v>
      </c>
      <c r="F971" s="16" t="s">
        <v>30</v>
      </c>
      <c r="G971" s="16" t="s">
        <v>30</v>
      </c>
      <c r="H971" s="15">
        <v>43180.518969907411</v>
      </c>
      <c r="I971" s="16">
        <v>0</v>
      </c>
      <c r="J971" s="16">
        <v>2</v>
      </c>
    </row>
    <row r="972" spans="1:10" x14ac:dyDescent="0.25">
      <c r="A972" s="15">
        <v>43180.529386574075</v>
      </c>
      <c r="B972" s="16">
        <v>37481</v>
      </c>
      <c r="C972" s="16">
        <v>0</v>
      </c>
      <c r="D972" s="16" t="s">
        <v>353</v>
      </c>
      <c r="E972" s="15">
        <v>43180.527187500003</v>
      </c>
      <c r="F972" s="16" t="s">
        <v>30</v>
      </c>
      <c r="G972" s="16" t="s">
        <v>30</v>
      </c>
      <c r="H972" s="15">
        <v>43182.337951388887</v>
      </c>
      <c r="I972" s="16">
        <v>0</v>
      </c>
      <c r="J972" s="16">
        <v>2</v>
      </c>
    </row>
    <row r="973" spans="1:10" x14ac:dyDescent="0.25">
      <c r="A973" s="15">
        <v>43180.550219907411</v>
      </c>
      <c r="B973" s="16">
        <v>37484</v>
      </c>
      <c r="C973" s="16">
        <v>0</v>
      </c>
      <c r="D973" s="16" t="s">
        <v>354</v>
      </c>
      <c r="E973" s="15">
        <v>43180.547858796293</v>
      </c>
      <c r="F973" s="16" t="s">
        <v>30</v>
      </c>
      <c r="G973" s="16" t="s">
        <v>30</v>
      </c>
      <c r="H973" s="15">
        <v>43180.552881944444</v>
      </c>
      <c r="I973" s="16">
        <v>0</v>
      </c>
      <c r="J973" s="16">
        <v>2</v>
      </c>
    </row>
    <row r="974" spans="1:10" x14ac:dyDescent="0.25">
      <c r="A974" s="15">
        <v>43180.564108796294</v>
      </c>
      <c r="B974" s="16">
        <v>37486</v>
      </c>
      <c r="C974" s="16">
        <v>0</v>
      </c>
      <c r="D974" s="16" t="s">
        <v>355</v>
      </c>
      <c r="E974" s="15">
        <v>43180.561782407407</v>
      </c>
      <c r="F974" s="16" t="s">
        <v>30</v>
      </c>
      <c r="G974" s="16" t="s">
        <v>30</v>
      </c>
      <c r="H974" s="15">
        <v>43182.401354166665</v>
      </c>
      <c r="I974" s="16">
        <v>0</v>
      </c>
      <c r="J974" s="16">
        <v>2</v>
      </c>
    </row>
    <row r="975" spans="1:10" x14ac:dyDescent="0.25">
      <c r="A975" s="15">
        <v>43180.574525462966</v>
      </c>
      <c r="B975" s="16">
        <v>37487</v>
      </c>
      <c r="C975" s="16">
        <v>0</v>
      </c>
      <c r="D975" s="16" t="s">
        <v>352</v>
      </c>
      <c r="E975" s="15">
        <v>43180.395590277774</v>
      </c>
      <c r="F975" s="16" t="s">
        <v>30</v>
      </c>
      <c r="G975" s="16" t="s">
        <v>30</v>
      </c>
      <c r="H975" s="15">
        <v>43180.587870370371</v>
      </c>
      <c r="I975" s="16">
        <v>0</v>
      </c>
      <c r="J975" s="16">
        <v>2</v>
      </c>
    </row>
    <row r="976" spans="1:10" x14ac:dyDescent="0.25">
      <c r="A976" s="15">
        <v>43180.602303240739</v>
      </c>
      <c r="B976" s="16">
        <v>37492</v>
      </c>
      <c r="C976" s="16">
        <v>0</v>
      </c>
      <c r="D976" s="16" t="s">
        <v>356</v>
      </c>
      <c r="E976" s="15">
        <v>43180.607245370367</v>
      </c>
      <c r="F976" s="16" t="s">
        <v>30</v>
      </c>
      <c r="G976" s="16" t="s">
        <v>30</v>
      </c>
      <c r="H976" s="15">
        <v>43180.602303240739</v>
      </c>
      <c r="I976" s="16">
        <v>0</v>
      </c>
      <c r="J976" s="16">
        <v>2</v>
      </c>
    </row>
    <row r="977" spans="1:10" x14ac:dyDescent="0.25">
      <c r="A977" s="15">
        <v>43180.737719907411</v>
      </c>
      <c r="B977" s="16">
        <v>37517</v>
      </c>
      <c r="C977" s="16">
        <v>0</v>
      </c>
      <c r="D977" s="16" t="s">
        <v>355</v>
      </c>
      <c r="E977" s="15">
        <v>43180.735127314816</v>
      </c>
      <c r="F977" s="16" t="s">
        <v>30</v>
      </c>
      <c r="G977" s="16" t="s">
        <v>30</v>
      </c>
      <c r="H977" s="15">
        <v>43182.401354166665</v>
      </c>
      <c r="I977" s="16">
        <v>0</v>
      </c>
      <c r="J977" s="16">
        <v>2</v>
      </c>
    </row>
    <row r="978" spans="1:10" x14ac:dyDescent="0.25">
      <c r="A978" s="15">
        <v>43181.456469907411</v>
      </c>
      <c r="B978" s="16">
        <v>37543</v>
      </c>
      <c r="C978" s="16">
        <v>0</v>
      </c>
      <c r="D978" s="16" t="s">
        <v>357</v>
      </c>
      <c r="E978" s="15">
        <v>43181.454918981479</v>
      </c>
      <c r="F978" s="16" t="s">
        <v>30</v>
      </c>
      <c r="G978" s="16" t="s">
        <v>30</v>
      </c>
      <c r="H978" s="15">
        <v>43182.401354166665</v>
      </c>
      <c r="I978" s="16">
        <v>0</v>
      </c>
      <c r="J978" s="16">
        <v>2</v>
      </c>
    </row>
    <row r="979" spans="1:10" x14ac:dyDescent="0.25">
      <c r="A979" s="15">
        <v>43181.477303240739</v>
      </c>
      <c r="B979" s="16">
        <v>37548</v>
      </c>
      <c r="C979" s="16">
        <v>0</v>
      </c>
      <c r="D979" s="16" t="s">
        <v>357</v>
      </c>
      <c r="E979" s="15">
        <v>43181.474895833337</v>
      </c>
      <c r="F979" s="16" t="s">
        <v>30</v>
      </c>
      <c r="G979" s="16" t="s">
        <v>30</v>
      </c>
      <c r="H979" s="15">
        <v>43182.401354166665</v>
      </c>
      <c r="I979" s="16">
        <v>0</v>
      </c>
      <c r="J979" s="16">
        <v>2</v>
      </c>
    </row>
    <row r="980" spans="1:10" x14ac:dyDescent="0.25">
      <c r="A980" s="15">
        <v>43181.477303240739</v>
      </c>
      <c r="B980" s="16">
        <v>37549</v>
      </c>
      <c r="C980" s="16">
        <v>0</v>
      </c>
      <c r="D980" s="16" t="s">
        <v>357</v>
      </c>
      <c r="E980" s="15">
        <v>43181.474895833337</v>
      </c>
      <c r="F980" s="16" t="s">
        <v>30</v>
      </c>
      <c r="G980" s="16" t="s">
        <v>30</v>
      </c>
      <c r="H980" s="15">
        <v>43182.401354166665</v>
      </c>
      <c r="I980" s="16">
        <v>0</v>
      </c>
      <c r="J980" s="16">
        <v>2</v>
      </c>
    </row>
    <row r="981" spans="1:10" x14ac:dyDescent="0.25">
      <c r="A981" s="15">
        <v>43181.640497685185</v>
      </c>
      <c r="B981" s="16">
        <v>37568</v>
      </c>
      <c r="C981" s="16">
        <v>0</v>
      </c>
      <c r="D981" s="16" t="s">
        <v>358</v>
      </c>
      <c r="E981" s="15">
        <v>43181.637233796297</v>
      </c>
      <c r="F981" s="16" t="s">
        <v>30</v>
      </c>
      <c r="G981" s="16" t="s">
        <v>30</v>
      </c>
      <c r="H981" s="15">
        <v>43189.44190972222</v>
      </c>
      <c r="I981" s="16">
        <v>0</v>
      </c>
      <c r="J981" s="16">
        <v>2</v>
      </c>
    </row>
    <row r="982" spans="1:10" x14ac:dyDescent="0.25">
      <c r="A982" s="15">
        <v>43181.643969907411</v>
      </c>
      <c r="B982" s="16">
        <v>37569</v>
      </c>
      <c r="C982" s="16">
        <v>0</v>
      </c>
      <c r="D982" s="16" t="s">
        <v>359</v>
      </c>
      <c r="E982" s="15">
        <v>43181.641550925924</v>
      </c>
      <c r="F982" s="16" t="s">
        <v>30</v>
      </c>
      <c r="G982" s="16" t="s">
        <v>30</v>
      </c>
      <c r="H982" s="15">
        <v>43189.441655092596</v>
      </c>
      <c r="I982" s="16">
        <v>0</v>
      </c>
      <c r="J982" s="16">
        <v>2</v>
      </c>
    </row>
    <row r="983" spans="1:10" x14ac:dyDescent="0.25">
      <c r="A983" s="15">
        <v>43182.484247685185</v>
      </c>
      <c r="B983" s="16">
        <v>37604</v>
      </c>
      <c r="C983" s="16">
        <v>0</v>
      </c>
      <c r="D983" s="16" t="s">
        <v>360</v>
      </c>
      <c r="E983" s="15">
        <v>43182.482881944445</v>
      </c>
      <c r="F983" s="16" t="s">
        <v>30</v>
      </c>
      <c r="G983" s="16" t="s">
        <v>30</v>
      </c>
      <c r="H983" s="15">
        <v>43189.435381944444</v>
      </c>
      <c r="I983" s="16">
        <v>249</v>
      </c>
      <c r="J983" s="16">
        <v>2</v>
      </c>
    </row>
    <row r="984" spans="1:10" x14ac:dyDescent="0.25">
      <c r="A984" s="15">
        <v>43182.798379629632</v>
      </c>
      <c r="B984" s="16">
        <v>37637</v>
      </c>
      <c r="C984" s="16">
        <v>0</v>
      </c>
      <c r="D984" s="16" t="s">
        <v>361</v>
      </c>
      <c r="E984" s="15">
        <v>43182.540185185186</v>
      </c>
      <c r="F984" s="16" t="s">
        <v>30</v>
      </c>
      <c r="G984" s="16" t="s">
        <v>30</v>
      </c>
      <c r="H984" s="15">
        <v>43185.359513888892</v>
      </c>
      <c r="I984" s="16">
        <v>0</v>
      </c>
      <c r="J984" s="16">
        <v>2</v>
      </c>
    </row>
    <row r="985" spans="1:10" x14ac:dyDescent="0.25">
      <c r="A985" s="15">
        <v>43182.798379629632</v>
      </c>
      <c r="B985" s="16">
        <v>37638</v>
      </c>
      <c r="C985" s="16">
        <v>0</v>
      </c>
      <c r="D985" s="16" t="s">
        <v>77</v>
      </c>
      <c r="E985" s="15">
        <v>43182.642592592594</v>
      </c>
      <c r="F985" s="16" t="s">
        <v>30</v>
      </c>
      <c r="G985" s="16" t="s">
        <v>30</v>
      </c>
      <c r="H985" s="15">
        <v>43185.359652777777</v>
      </c>
      <c r="I985" s="16">
        <v>0</v>
      </c>
      <c r="J985" s="16">
        <v>2</v>
      </c>
    </row>
    <row r="986" spans="1:10" x14ac:dyDescent="0.25">
      <c r="A986" s="15">
        <v>43185.612719907411</v>
      </c>
      <c r="B986" s="16">
        <v>37692</v>
      </c>
      <c r="C986" s="16">
        <v>0</v>
      </c>
      <c r="D986" s="16" t="s">
        <v>362</v>
      </c>
      <c r="E986" s="15">
        <v>43185.612037037034</v>
      </c>
      <c r="F986" s="16" t="s">
        <v>30</v>
      </c>
      <c r="G986" s="16" t="s">
        <v>30</v>
      </c>
      <c r="H986" s="15">
        <v>43196.493634259263</v>
      </c>
      <c r="I986" s="16">
        <v>0</v>
      </c>
      <c r="J986" s="16">
        <v>2</v>
      </c>
    </row>
    <row r="987" spans="1:10" x14ac:dyDescent="0.25">
      <c r="A987" s="15">
        <v>43185.685636574075</v>
      </c>
      <c r="B987" s="16">
        <v>37701</v>
      </c>
      <c r="C987" s="16">
        <v>0</v>
      </c>
      <c r="D987" s="16" t="s">
        <v>362</v>
      </c>
      <c r="E987" s="15">
        <v>43185.683217592596</v>
      </c>
      <c r="F987" s="16" t="s">
        <v>30</v>
      </c>
      <c r="G987" s="16" t="s">
        <v>30</v>
      </c>
      <c r="H987" s="15">
        <v>43196.493472222224</v>
      </c>
      <c r="I987" s="16">
        <v>0</v>
      </c>
      <c r="J987" s="16">
        <v>2</v>
      </c>
    </row>
    <row r="988" spans="1:10" x14ac:dyDescent="0.25">
      <c r="A988" s="15">
        <v>43186.493587962963</v>
      </c>
      <c r="B988" s="16">
        <v>37754</v>
      </c>
      <c r="C988" s="16">
        <v>0</v>
      </c>
      <c r="D988" s="16" t="s">
        <v>363</v>
      </c>
      <c r="E988" s="15">
        <v>43186.492511574077</v>
      </c>
      <c r="F988" s="16" t="s">
        <v>30</v>
      </c>
      <c r="G988" s="16" t="s">
        <v>30</v>
      </c>
      <c r="H988" s="15">
        <v>43529.744016203702</v>
      </c>
      <c r="I988" s="16">
        <v>13143</v>
      </c>
      <c r="J988" s="16">
        <v>2</v>
      </c>
    </row>
    <row r="989" spans="1:10" x14ac:dyDescent="0.25">
      <c r="A989" s="15">
        <v>43186.518969907411</v>
      </c>
      <c r="B989" s="16">
        <v>37760</v>
      </c>
      <c r="C989" s="16">
        <v>0</v>
      </c>
      <c r="D989" s="16" t="s">
        <v>364</v>
      </c>
      <c r="E989" s="15">
        <v>43186.51771990741</v>
      </c>
      <c r="F989" s="16" t="s">
        <v>30</v>
      </c>
      <c r="G989" s="16" t="s">
        <v>30</v>
      </c>
      <c r="H989" s="15">
        <v>43186.548263888886</v>
      </c>
      <c r="I989" s="16">
        <v>0</v>
      </c>
      <c r="J989" s="16">
        <v>2</v>
      </c>
    </row>
    <row r="990" spans="1:10" x14ac:dyDescent="0.25">
      <c r="A990" s="15">
        <v>43186.619664351849</v>
      </c>
      <c r="B990" s="16">
        <v>37791</v>
      </c>
      <c r="C990" s="16">
        <v>0</v>
      </c>
      <c r="D990" s="16" t="s">
        <v>77</v>
      </c>
      <c r="E990" s="15">
        <v>43186.619097222225</v>
      </c>
      <c r="F990" s="16" t="s">
        <v>30</v>
      </c>
      <c r="G990" s="16" t="s">
        <v>30</v>
      </c>
      <c r="H990" s="15">
        <v>43186.628518518519</v>
      </c>
      <c r="I990" s="16">
        <v>0</v>
      </c>
      <c r="J990" s="16">
        <v>2</v>
      </c>
    </row>
    <row r="991" spans="1:10" x14ac:dyDescent="0.25">
      <c r="A991" s="15">
        <v>43186.650914351849</v>
      </c>
      <c r="B991" s="16">
        <v>37799</v>
      </c>
      <c r="C991" s="16">
        <v>0</v>
      </c>
      <c r="D991" s="16" t="s">
        <v>365</v>
      </c>
      <c r="E991" s="15">
        <v>43186.650497685187</v>
      </c>
      <c r="F991" s="16" t="s">
        <v>30</v>
      </c>
      <c r="G991" s="16" t="s">
        <v>30</v>
      </c>
      <c r="H991" s="15">
        <v>43188.365543981483</v>
      </c>
      <c r="I991" s="16">
        <v>0</v>
      </c>
      <c r="J991" s="16">
        <v>2</v>
      </c>
    </row>
    <row r="992" spans="1:10" x14ac:dyDescent="0.25">
      <c r="A992" s="15">
        <v>43186.689108796294</v>
      </c>
      <c r="B992" s="16">
        <v>37812</v>
      </c>
      <c r="C992" s="16">
        <v>0</v>
      </c>
      <c r="D992" s="16" t="s">
        <v>366</v>
      </c>
      <c r="E992" s="15">
        <v>43186.688796296294</v>
      </c>
      <c r="F992" s="16" t="s">
        <v>30</v>
      </c>
      <c r="G992" s="16" t="s">
        <v>30</v>
      </c>
      <c r="H992" s="15">
        <v>43189.397488425922</v>
      </c>
      <c r="I992" s="16">
        <v>0</v>
      </c>
      <c r="J992" s="16">
        <v>2</v>
      </c>
    </row>
    <row r="993" spans="1:10" x14ac:dyDescent="0.25">
      <c r="A993" s="15">
        <v>43186.706469907411</v>
      </c>
      <c r="B993" s="16">
        <v>37813</v>
      </c>
      <c r="C993" s="16">
        <v>0</v>
      </c>
      <c r="D993" s="16" t="s">
        <v>367</v>
      </c>
      <c r="E993" s="15">
        <v>43186.704861111109</v>
      </c>
      <c r="F993" s="16" t="s">
        <v>30</v>
      </c>
      <c r="G993" s="16" t="s">
        <v>30</v>
      </c>
      <c r="H993" s="15">
        <v>43196.492372685185</v>
      </c>
      <c r="I993" s="16">
        <v>0</v>
      </c>
      <c r="J993" s="16">
        <v>2</v>
      </c>
    </row>
    <row r="994" spans="1:10" x14ac:dyDescent="0.25">
      <c r="A994" s="15">
        <v>43186.70994212963</v>
      </c>
      <c r="B994" s="16">
        <v>37816</v>
      </c>
      <c r="C994" s="16">
        <v>0</v>
      </c>
      <c r="D994" s="16" t="s">
        <v>368</v>
      </c>
      <c r="E994" s="15">
        <v>43186.708356481482</v>
      </c>
      <c r="F994" s="16" t="s">
        <v>30</v>
      </c>
      <c r="G994" s="16" t="s">
        <v>30</v>
      </c>
      <c r="H994" s="15">
        <v>43196.492372685185</v>
      </c>
      <c r="I994" s="16">
        <v>0</v>
      </c>
      <c r="J994" s="16">
        <v>2</v>
      </c>
    </row>
    <row r="995" spans="1:10" x14ac:dyDescent="0.25">
      <c r="A995" s="15">
        <v>43186.70994212963</v>
      </c>
      <c r="B995" s="16">
        <v>37817</v>
      </c>
      <c r="C995" s="16">
        <v>0</v>
      </c>
      <c r="D995" s="16" t="s">
        <v>368</v>
      </c>
      <c r="E995" s="15">
        <v>43186.708356481482</v>
      </c>
      <c r="F995" s="16" t="s">
        <v>30</v>
      </c>
      <c r="G995" s="16" t="s">
        <v>30</v>
      </c>
      <c r="H995" s="15">
        <v>43196.492372685185</v>
      </c>
      <c r="I995" s="16">
        <v>0</v>
      </c>
      <c r="J995" s="16">
        <v>2</v>
      </c>
    </row>
    <row r="996" spans="1:10" x14ac:dyDescent="0.25">
      <c r="A996" s="15">
        <v>43186.758553240739</v>
      </c>
      <c r="B996" s="16">
        <v>37827</v>
      </c>
      <c r="C996" s="16">
        <v>0</v>
      </c>
      <c r="D996" s="16" t="s">
        <v>369</v>
      </c>
      <c r="E996" s="15">
        <v>43186.75818287037</v>
      </c>
      <c r="F996" s="16" t="s">
        <v>30</v>
      </c>
      <c r="G996" s="16" t="s">
        <v>30</v>
      </c>
      <c r="H996" s="15">
        <v>43196.491886574076</v>
      </c>
      <c r="I996" s="16">
        <v>0</v>
      </c>
      <c r="J996" s="16">
        <v>2</v>
      </c>
    </row>
    <row r="997" spans="1:10" x14ac:dyDescent="0.25">
      <c r="A997" s="15">
        <v>43187.314108796294</v>
      </c>
      <c r="B997" s="16">
        <v>37838</v>
      </c>
      <c r="C997" s="16">
        <v>0</v>
      </c>
      <c r="D997" s="16" t="s">
        <v>370</v>
      </c>
      <c r="E997" s="15">
        <v>43187.310879629629</v>
      </c>
      <c r="F997" s="16" t="s">
        <v>30</v>
      </c>
      <c r="G997" s="16" t="s">
        <v>30</v>
      </c>
      <c r="H997" s="15">
        <v>43187.362442129626</v>
      </c>
      <c r="I997" s="16">
        <v>0</v>
      </c>
      <c r="J997" s="16">
        <v>2</v>
      </c>
    </row>
    <row r="998" spans="1:10" x14ac:dyDescent="0.25">
      <c r="A998" s="15">
        <v>43187.67869212963</v>
      </c>
      <c r="B998" s="16">
        <v>37890</v>
      </c>
      <c r="C998" s="16">
        <v>0</v>
      </c>
      <c r="D998" s="16" t="s">
        <v>371</v>
      </c>
      <c r="E998" s="15">
        <v>43187.677407407406</v>
      </c>
      <c r="F998" s="16" t="s">
        <v>30</v>
      </c>
      <c r="G998" s="16" t="s">
        <v>30</v>
      </c>
      <c r="H998" s="15">
        <v>43187.700277777774</v>
      </c>
      <c r="I998" s="16">
        <v>0</v>
      </c>
      <c r="J998" s="16">
        <v>2</v>
      </c>
    </row>
    <row r="999" spans="1:10" x14ac:dyDescent="0.25">
      <c r="A999" s="15">
        <v>43187.713414351849</v>
      </c>
      <c r="B999" s="16">
        <v>37902</v>
      </c>
      <c r="C999" s="16">
        <v>0</v>
      </c>
      <c r="D999" s="16" t="s">
        <v>372</v>
      </c>
      <c r="E999" s="15">
        <v>43187.710810185185</v>
      </c>
      <c r="F999" s="16" t="s">
        <v>30</v>
      </c>
      <c r="G999" s="16" t="s">
        <v>30</v>
      </c>
      <c r="H999" s="15">
        <v>43187.724756944444</v>
      </c>
      <c r="I999" s="16">
        <v>274</v>
      </c>
      <c r="J999" s="16">
        <v>2</v>
      </c>
    </row>
    <row r="1000" spans="1:10" x14ac:dyDescent="0.25">
      <c r="A1000" s="15">
        <v>43187.726412037038</v>
      </c>
      <c r="B1000" s="16">
        <v>37905</v>
      </c>
      <c r="C1000" s="16">
        <v>0</v>
      </c>
      <c r="D1000" s="16" t="s">
        <v>373</v>
      </c>
      <c r="E1000" s="15">
        <v>43187.72420138889</v>
      </c>
      <c r="F1000" s="16" t="s">
        <v>30</v>
      </c>
      <c r="G1000" s="16" t="s">
        <v>30</v>
      </c>
      <c r="H1000" s="15">
        <v>43479.463414351849</v>
      </c>
      <c r="I1000" s="16">
        <v>87</v>
      </c>
      <c r="J1000" s="16">
        <v>2</v>
      </c>
    </row>
    <row r="1001" spans="1:10" x14ac:dyDescent="0.25">
      <c r="A1001" s="15">
        <v>43188.414803240739</v>
      </c>
      <c r="B1001" s="16">
        <v>37930</v>
      </c>
      <c r="C1001" s="16">
        <v>0</v>
      </c>
      <c r="D1001" s="16" t="s">
        <v>374</v>
      </c>
      <c r="E1001" s="15">
        <v>43188.412546296298</v>
      </c>
      <c r="F1001" s="16" t="s">
        <v>30</v>
      </c>
      <c r="G1001" s="16" t="s">
        <v>30</v>
      </c>
      <c r="H1001" s="15">
        <v>43188.4371875</v>
      </c>
      <c r="I1001" s="16">
        <v>11</v>
      </c>
      <c r="J1001" s="16">
        <v>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F4E818-17E4-4BC2-98C2-548EBF55F1A8}"/>
</file>

<file path=customXml/itemProps2.xml><?xml version="1.0" encoding="utf-8"?>
<ds:datastoreItem xmlns:ds="http://schemas.openxmlformats.org/officeDocument/2006/customXml" ds:itemID="{24334165-C18B-4836-B72D-0473EDC59C8A}"/>
</file>

<file path=customXml/itemProps3.xml><?xml version="1.0" encoding="utf-8"?>
<ds:datastoreItem xmlns:ds="http://schemas.openxmlformats.org/officeDocument/2006/customXml" ds:itemID="{12987ADD-2926-41FE-A353-237F4A7119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tickets</vt:lpstr>
      <vt:lpstr>Reflexion initiale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andre meyer</cp:lastModifiedBy>
  <dcterms:created xsi:type="dcterms:W3CDTF">2020-02-19T09:30:08Z</dcterms:created>
  <dcterms:modified xsi:type="dcterms:W3CDTF">2025-06-25T15:16:48Z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