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yriam\Desktop\LIVRES 2014-2015\RB EXCEL 2016\ENI\"/>
    </mc:Choice>
  </mc:AlternateContent>
  <bookViews>
    <workbookView xWindow="0" yWindow="0" windowWidth="16380" windowHeight="6480" tabRatio="335" firstSheet="1" activeTab="3"/>
  </bookViews>
  <sheets>
    <sheet name="Clients" sheetId="1" r:id="rId1"/>
    <sheet name="Articles" sheetId="2" r:id="rId2"/>
    <sheet name="Liste Factures" sheetId="3" r:id="rId3"/>
    <sheet name="Facture" sheetId="4" r:id="rId4"/>
    <sheet name="Facture Corrigé" sheetId="5" state="hidden" r:id="rId5"/>
  </sheets>
  <definedNames>
    <definedName name="CodesArticles">Articles!$C$5:$C$13</definedName>
    <definedName name="CodesClients">Clients!$A$2:$A$23</definedName>
    <definedName name="NFactures">'Liste Factures'!$A$2:$A$19</definedName>
    <definedName name="TableArticles">Articles!$C$5:$F$13</definedName>
    <definedName name="TableClients">Clients!$A$2:$I$23</definedName>
  </definedNames>
  <calcPr calcId="162913"/>
</workbook>
</file>

<file path=xl/calcChain.xml><?xml version="1.0" encoding="utf-8"?>
<calcChain xmlns="http://schemas.openxmlformats.org/spreadsheetml/2006/main">
  <c r="D15" i="4" l="1"/>
  <c r="B15" i="4"/>
  <c r="E6" i="5" l="1"/>
  <c r="E7" i="5" s="1"/>
  <c r="B12" i="5"/>
  <c r="G12" i="5" s="1"/>
  <c r="C12" i="5"/>
  <c r="E12" i="5"/>
  <c r="B15" i="5"/>
  <c r="D15" i="5"/>
  <c r="G15" i="5" s="1"/>
  <c r="E15" i="5"/>
  <c r="F15" i="5" s="1"/>
  <c r="B16" i="5"/>
  <c r="D16" i="5"/>
  <c r="E16" i="5"/>
  <c r="F16" i="5" s="1"/>
  <c r="G16" i="5"/>
  <c r="B17" i="5"/>
  <c r="D17" i="5"/>
  <c r="G17" i="5" s="1"/>
  <c r="E17" i="5"/>
  <c r="F17" i="5" s="1"/>
  <c r="B18" i="5"/>
  <c r="D18" i="5"/>
  <c r="E18" i="5"/>
  <c r="F18" i="5"/>
  <c r="G18" i="5"/>
  <c r="B19" i="5"/>
  <c r="D19" i="5"/>
  <c r="E19" i="5"/>
  <c r="F19" i="5"/>
  <c r="G19" i="5"/>
  <c r="B20" i="5"/>
  <c r="D20" i="5"/>
  <c r="E20" i="5"/>
  <c r="F20" i="5"/>
  <c r="G20" i="5"/>
  <c r="B21" i="5"/>
  <c r="D21" i="5"/>
  <c r="E21" i="5"/>
  <c r="F21" i="5"/>
  <c r="G21" i="5"/>
  <c r="B22" i="5"/>
  <c r="D22" i="5"/>
  <c r="E22" i="5"/>
  <c r="F22" i="5"/>
  <c r="G22" i="5"/>
  <c r="B23" i="5"/>
  <c r="D23" i="5"/>
  <c r="E23" i="5"/>
  <c r="F23" i="5"/>
  <c r="G23" i="5"/>
  <c r="E8" i="5" l="1"/>
  <c r="G25" i="5"/>
  <c r="G26" i="5"/>
  <c r="G27" i="5" l="1"/>
  <c r="G28" i="5" l="1"/>
  <c r="G30" i="5" s="1"/>
</calcChain>
</file>

<file path=xl/sharedStrings.xml><?xml version="1.0" encoding="utf-8"?>
<sst xmlns="http://schemas.openxmlformats.org/spreadsheetml/2006/main" count="255" uniqueCount="165">
  <si>
    <t>Code</t>
  </si>
  <si>
    <t>Titre</t>
  </si>
  <si>
    <t>Prénom</t>
  </si>
  <si>
    <t>Nom</t>
  </si>
  <si>
    <t>Adresse</t>
  </si>
  <si>
    <t>CP</t>
  </si>
  <si>
    <t>Ville</t>
  </si>
  <si>
    <t>Règlement</t>
  </si>
  <si>
    <t>échéance</t>
  </si>
  <si>
    <t>AIM001</t>
  </si>
  <si>
    <t>Mme</t>
  </si>
  <si>
    <t>Anne</t>
  </si>
  <si>
    <t>AIMONE</t>
  </si>
  <si>
    <t>3, place de la République</t>
  </si>
  <si>
    <t>49000</t>
  </si>
  <si>
    <t>ANGERS</t>
  </si>
  <si>
    <t>Chèque</t>
  </si>
  <si>
    <t>COG001</t>
  </si>
  <si>
    <t>Mlle</t>
  </si>
  <si>
    <t>Delphine</t>
  </si>
  <si>
    <t>CHAMPAGNE</t>
  </si>
  <si>
    <t>5, impasse des Vignerons</t>
  </si>
  <si>
    <t>44800</t>
  </si>
  <si>
    <t>SAINT HERBLAIN</t>
  </si>
  <si>
    <t>Traite</t>
  </si>
  <si>
    <t>DAB001</t>
  </si>
  <si>
    <t>Côme</t>
  </si>
  <si>
    <t>DABITUDE</t>
  </si>
  <si>
    <t>1, rue Claude François</t>
  </si>
  <si>
    <t>44700</t>
  </si>
  <si>
    <t>ORVAULT</t>
  </si>
  <si>
    <t>Espèces</t>
  </si>
  <si>
    <t>DEC001</t>
  </si>
  <si>
    <t>M.</t>
  </si>
  <si>
    <t>Benoît</t>
  </si>
  <si>
    <t>DE CAJOU</t>
  </si>
  <si>
    <t>96, rue des Oliviers</t>
  </si>
  <si>
    <t>44400</t>
  </si>
  <si>
    <t>REZE</t>
  </si>
  <si>
    <t>CB</t>
  </si>
  <si>
    <t>DEP001</t>
  </si>
  <si>
    <t>Denis</t>
  </si>
  <si>
    <t>DE PIE</t>
  </si>
  <si>
    <t>46, rue des Hérons cendrés</t>
  </si>
  <si>
    <t>FON001</t>
  </si>
  <si>
    <t>Claire</t>
  </si>
  <si>
    <t>FONTAINE</t>
  </si>
  <si>
    <t>12, boulevard de la Source</t>
  </si>
  <si>
    <t>ICI001</t>
  </si>
  <si>
    <t>Angèle</t>
  </si>
  <si>
    <t>ICI</t>
  </si>
  <si>
    <t>5, avenue Emile Victor</t>
  </si>
  <si>
    <t>79000</t>
  </si>
  <si>
    <t>NIORT</t>
  </si>
  <si>
    <t>IKA001</t>
  </si>
  <si>
    <t>Claude</t>
  </si>
  <si>
    <t>IKASSION</t>
  </si>
  <si>
    <t>1, avenue de la Maine</t>
  </si>
  <si>
    <t>JAV001</t>
  </si>
  <si>
    <t>Aude</t>
  </si>
  <si>
    <t>JAVEL</t>
  </si>
  <si>
    <t>6, avenue Christophe Colomb</t>
  </si>
  <si>
    <t>49300</t>
  </si>
  <si>
    <t>CHOLET</t>
  </si>
  <si>
    <t>LEC001</t>
  </si>
  <si>
    <t>Dimitri</t>
  </si>
  <si>
    <t>LE COURRIER</t>
  </si>
  <si>
    <t>5, place de la Poste</t>
  </si>
  <si>
    <t>44000</t>
  </si>
  <si>
    <t>NANTES</t>
  </si>
  <si>
    <t>MOI001</t>
  </si>
  <si>
    <t>Edith</t>
  </si>
  <si>
    <t>MOITOU</t>
  </si>
  <si>
    <t>4, rue des Aveux</t>
  </si>
  <si>
    <t>49120</t>
  </si>
  <si>
    <t>SAINT BARTHELEMY D'ANJOU</t>
  </si>
  <si>
    <t>ONI001</t>
  </si>
  <si>
    <t>ONIME</t>
  </si>
  <si>
    <t>53, rue des Pélicans</t>
  </si>
  <si>
    <t>44300</t>
  </si>
  <si>
    <t>PAO001</t>
  </si>
  <si>
    <t>Amédé</t>
  </si>
  <si>
    <t>PAON</t>
  </si>
  <si>
    <t>25, rue du Parc</t>
  </si>
  <si>
    <t>SAH001</t>
  </si>
  <si>
    <t>Aubin</t>
  </si>
  <si>
    <t>SAHALOR</t>
  </si>
  <si>
    <t>1, boulevard François 1er</t>
  </si>
  <si>
    <t>TAC001</t>
  </si>
  <si>
    <t>Béranger</t>
  </si>
  <si>
    <t>TACHAMBRE</t>
  </si>
  <si>
    <t>10, avenue du Château</t>
  </si>
  <si>
    <t>TER001</t>
  </si>
  <si>
    <t>Alain</t>
  </si>
  <si>
    <t>TERRIEUR</t>
  </si>
  <si>
    <t>21, rue des Hauts Pavés</t>
  </si>
  <si>
    <t>TER002</t>
  </si>
  <si>
    <t>Alex</t>
  </si>
  <si>
    <t>27, impasse du Pont</t>
  </si>
  <si>
    <t>TIN001</t>
  </si>
  <si>
    <t>Aymar</t>
  </si>
  <si>
    <t>TINIQUE</t>
  </si>
  <si>
    <t>45, rue des Antilles</t>
  </si>
  <si>
    <t>44980</t>
  </si>
  <si>
    <t>SAINT LUCE SUR LOIRE</t>
  </si>
  <si>
    <t>TIN002</t>
  </si>
  <si>
    <t>Clément</t>
  </si>
  <si>
    <t>TINE</t>
  </si>
  <si>
    <t>33, rue des Jardins</t>
  </si>
  <si>
    <t>49240</t>
  </si>
  <si>
    <t>AVRILLE</t>
  </si>
  <si>
    <t>TIN003</t>
  </si>
  <si>
    <t>Constant</t>
  </si>
  <si>
    <t>25, avenue Louis XVI</t>
  </si>
  <si>
    <t>ZEB001</t>
  </si>
  <si>
    <t>Agathe</t>
  </si>
  <si>
    <t>ZEBLOUZ</t>
  </si>
  <si>
    <t>4, boulevard de Casablanca</t>
  </si>
  <si>
    <t>ZET001</t>
  </si>
  <si>
    <t>Annie</t>
  </si>
  <si>
    <t>ZETTE</t>
  </si>
  <si>
    <t>3, impasse des Tourterelles</t>
  </si>
  <si>
    <t>44230</t>
  </si>
  <si>
    <t>SAINT SEBASTIEN SUR LOIRE</t>
  </si>
  <si>
    <t>Produits</t>
  </si>
  <si>
    <t>Prix
unitaire</t>
  </si>
  <si>
    <t>Code
remise</t>
  </si>
  <si>
    <t>ART001</t>
  </si>
  <si>
    <t>Aspirateur à octets</t>
  </si>
  <si>
    <t>ART002</t>
  </si>
  <si>
    <t>Clafoutis interactif</t>
  </si>
  <si>
    <t>ART003</t>
  </si>
  <si>
    <t>Cri de disquette</t>
  </si>
  <si>
    <t>ART004</t>
  </si>
  <si>
    <t>Ecran de nuit</t>
  </si>
  <si>
    <t>ART005</t>
  </si>
  <si>
    <t>Gomme à fichier</t>
  </si>
  <si>
    <t>ART006</t>
  </si>
  <si>
    <t>Imprimante Louis XV</t>
  </si>
  <si>
    <t>ART007</t>
  </si>
  <si>
    <t>Mémoire à nougats</t>
  </si>
  <si>
    <t>ART008</t>
  </si>
  <si>
    <t>Silicone balai</t>
  </si>
  <si>
    <t>ART009</t>
  </si>
  <si>
    <t>Tableur en peluche</t>
  </si>
  <si>
    <t>N° FACTURE</t>
  </si>
  <si>
    <t>Date</t>
  </si>
  <si>
    <t>Montant</t>
  </si>
  <si>
    <t>Facture adressée à</t>
  </si>
  <si>
    <t>18 rue des Octets</t>
  </si>
  <si>
    <t>99950 Computer's Land</t>
  </si>
  <si>
    <t>Code client</t>
  </si>
  <si>
    <t>N° Facture</t>
  </si>
  <si>
    <t>Mode de règlement</t>
  </si>
  <si>
    <t>Code Article</t>
  </si>
  <si>
    <t>Désignation</t>
  </si>
  <si>
    <t>Qté</t>
  </si>
  <si>
    <t>Prix Unitaire</t>
  </si>
  <si>
    <t>Code remise</t>
  </si>
  <si>
    <t>Remise</t>
  </si>
  <si>
    <t>TOTAL HT</t>
  </si>
  <si>
    <t>Net HT</t>
  </si>
  <si>
    <t>TVA 19,60%</t>
  </si>
  <si>
    <t>Montant à payer</t>
  </si>
  <si>
    <t>art006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</si>
</sst>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&quot; jours&quot;"/>
    <numFmt numFmtId="165" formatCode="#,##0.00\ [$€-40C];[Red]\-#,##0.00\ [$€-40C]"/>
    <numFmt numFmtId="166" formatCode="&quot;FAC &quot;000\-00"/>
    <numFmt numFmtId="167" formatCode="dddd\,\ d\ mmmm\ yyyy"/>
    <numFmt numFmtId="168" formatCode="dd/mm/yy"/>
  </numFmts>
  <fonts count="18" x14ac:knownFonts="1">
    <font>
      <sz val="10"/>
      <name val="Arial"/>
      <family val="2"/>
    </font>
    <font>
      <sz val="10"/>
      <name val="Arial Rounded MT Bold"/>
      <family val="2"/>
    </font>
    <font>
      <b/>
      <sz val="10"/>
      <color indexed="9"/>
      <name val="Arial Rounded MT Bold"/>
      <family val="2"/>
    </font>
    <font>
      <sz val="10"/>
      <color indexed="8"/>
      <name val="Arial Rounded MT Bold"/>
      <family val="2"/>
    </font>
    <font>
      <b/>
      <sz val="14"/>
      <color indexed="41"/>
      <name val="Trebuchet MS"/>
      <family val="2"/>
    </font>
    <font>
      <b/>
      <sz val="12"/>
      <color indexed="41"/>
      <name val="Trebuchet MS"/>
      <family val="2"/>
    </font>
    <font>
      <b/>
      <sz val="12"/>
      <color indexed="8"/>
      <name val="Trebuchet MS"/>
      <family val="2"/>
    </font>
    <font>
      <b/>
      <sz val="12"/>
      <name val="Trebuchet MS"/>
      <family val="2"/>
    </font>
    <font>
      <sz val="12"/>
      <color indexed="8"/>
      <name val="Arial Rounded MT Bold"/>
      <family val="2"/>
    </font>
    <font>
      <sz val="10"/>
      <name val="Trebuchet MS"/>
      <family val="2"/>
    </font>
    <font>
      <i/>
      <sz val="10"/>
      <name val="Trebuchet MS"/>
      <family val="2"/>
    </font>
    <font>
      <b/>
      <sz val="12"/>
      <name val="Helv"/>
      <family val="2"/>
    </font>
    <font>
      <b/>
      <sz val="12"/>
      <color indexed="17"/>
      <name val="Trebuchet MS"/>
      <family val="2"/>
    </font>
    <font>
      <b/>
      <sz val="10"/>
      <color indexed="13"/>
      <name val="Trebuchet MS"/>
      <family val="2"/>
    </font>
    <font>
      <b/>
      <sz val="10"/>
      <name val="Trebuchet MS"/>
      <family val="2"/>
    </font>
    <font>
      <b/>
      <sz val="10"/>
      <color indexed="26"/>
      <name val="Trebuchet MS"/>
      <family val="2"/>
    </font>
    <font>
      <b/>
      <sz val="12"/>
      <color indexed="26"/>
      <name val="Trebuchet MS"/>
      <family val="2"/>
    </font>
    <font>
      <b/>
      <sz val="10"/>
      <color indexed="17"/>
      <name val="Trebuchet MS"/>
      <family val="2"/>
    </font>
  </fonts>
  <fills count="17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27"/>
        <bgColor indexed="41"/>
      </patternFill>
    </fill>
    <fill>
      <patternFill patternType="solid">
        <fgColor indexed="17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9"/>
      </patternFill>
    </fill>
    <fill>
      <patternFill patternType="solid">
        <fgColor indexed="49"/>
        <bgColor indexed="57"/>
      </patternFill>
    </fill>
    <fill>
      <patternFill patternType="solid">
        <fgColor indexed="23"/>
        <bgColor indexed="54"/>
      </patternFill>
    </fill>
    <fill>
      <patternFill patternType="solid">
        <fgColor indexed="50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55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0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41"/>
      </right>
      <top/>
      <bottom/>
      <diagonal/>
    </border>
    <border>
      <left/>
      <right/>
      <top/>
      <bottom style="hair">
        <color indexed="41"/>
      </bottom>
      <diagonal/>
    </border>
    <border>
      <left/>
      <right/>
      <top style="hair">
        <color indexed="55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49" fontId="2" fillId="2" borderId="1" xfId="0" applyNumberFormat="1" applyFont="1" applyFill="1" applyBorder="1" applyAlignment="1">
      <alignment horizontal="left" indent="1"/>
    </xf>
    <xf numFmtId="49" fontId="2" fillId="2" borderId="1" xfId="0" applyNumberFormat="1" applyFont="1" applyFill="1" applyBorder="1" applyAlignment="1"/>
    <xf numFmtId="49" fontId="3" fillId="3" borderId="0" xfId="0" applyNumberFormat="1" applyFont="1" applyFill="1" applyBorder="1" applyAlignment="1">
      <alignment horizontal="left" indent="1"/>
    </xf>
    <xf numFmtId="0" fontId="3" fillId="3" borderId="0" xfId="0" applyNumberFormat="1" applyFont="1" applyFill="1" applyBorder="1" applyAlignment="1"/>
    <xf numFmtId="164" fontId="3" fillId="3" borderId="0" xfId="0" applyNumberFormat="1" applyFont="1" applyFill="1" applyBorder="1" applyAlignment="1">
      <alignment horizontal="center"/>
    </xf>
    <xf numFmtId="0" fontId="4" fillId="4" borderId="0" xfId="0" applyFont="1" applyFill="1" applyAlignment="1">
      <alignment horizontal="left" vertical="center" wrapText="1" indent="1"/>
    </xf>
    <xf numFmtId="0" fontId="5" fillId="4" borderId="0" xfId="0" applyFont="1" applyFill="1" applyAlignment="1">
      <alignment horizontal="center" vertical="center" wrapText="1"/>
    </xf>
    <xf numFmtId="49" fontId="6" fillId="5" borderId="0" xfId="0" applyNumberFormat="1" applyFont="1" applyFill="1" applyBorder="1" applyAlignment="1">
      <alignment horizontal="left" vertical="center" indent="1"/>
    </xf>
    <xf numFmtId="165" fontId="7" fillId="5" borderId="0" xfId="0" applyNumberFormat="1" applyFont="1" applyFill="1" applyAlignment="1">
      <alignment horizontal="center" vertical="center"/>
    </xf>
    <xf numFmtId="0" fontId="7" fillId="5" borderId="0" xfId="0" applyNumberFormat="1" applyFont="1" applyFill="1" applyAlignment="1">
      <alignment horizontal="center" vertical="center"/>
    </xf>
    <xf numFmtId="49" fontId="6" fillId="6" borderId="0" xfId="0" applyNumberFormat="1" applyFont="1" applyFill="1" applyBorder="1" applyAlignment="1">
      <alignment horizontal="left" vertical="center" indent="1"/>
    </xf>
    <xf numFmtId="165" fontId="7" fillId="6" borderId="0" xfId="0" applyNumberFormat="1" applyFont="1" applyFill="1" applyAlignment="1">
      <alignment horizontal="center" vertical="center"/>
    </xf>
    <xf numFmtId="0" fontId="7" fillId="6" borderId="0" xfId="0" applyNumberFormat="1" applyFont="1" applyFill="1" applyAlignment="1">
      <alignment horizontal="center" vertical="center"/>
    </xf>
    <xf numFmtId="49" fontId="6" fillId="7" borderId="0" xfId="0" applyNumberFormat="1" applyFont="1" applyFill="1" applyBorder="1" applyAlignment="1">
      <alignment horizontal="left" vertical="center" indent="1"/>
    </xf>
    <xf numFmtId="165" fontId="7" fillId="7" borderId="0" xfId="0" applyNumberFormat="1" applyFont="1" applyFill="1" applyAlignment="1">
      <alignment horizontal="center" vertical="center"/>
    </xf>
    <xf numFmtId="0" fontId="7" fillId="7" borderId="0" xfId="0" applyNumberFormat="1" applyFont="1" applyFill="1" applyAlignment="1">
      <alignment horizontal="center" vertical="center"/>
    </xf>
    <xf numFmtId="49" fontId="6" fillId="8" borderId="0" xfId="0" applyNumberFormat="1" applyFont="1" applyFill="1" applyBorder="1" applyAlignment="1">
      <alignment horizontal="left" vertical="center" indent="1"/>
    </xf>
    <xf numFmtId="165" fontId="7" fillId="8" borderId="0" xfId="0" applyNumberFormat="1" applyFont="1" applyFill="1" applyAlignment="1">
      <alignment horizontal="center" vertical="center"/>
    </xf>
    <xf numFmtId="0" fontId="7" fillId="8" borderId="0" xfId="0" applyNumberFormat="1" applyFont="1" applyFill="1" applyAlignment="1">
      <alignment horizontal="center" vertical="center"/>
    </xf>
    <xf numFmtId="49" fontId="6" fillId="9" borderId="0" xfId="0" applyNumberFormat="1" applyFont="1" applyFill="1" applyBorder="1" applyAlignment="1">
      <alignment horizontal="left" vertical="center" indent="1"/>
    </xf>
    <xf numFmtId="165" fontId="7" fillId="9" borderId="0" xfId="0" applyNumberFormat="1" applyFont="1" applyFill="1" applyAlignment="1">
      <alignment horizontal="center" vertical="center"/>
    </xf>
    <xf numFmtId="0" fontId="7" fillId="9" borderId="0" xfId="0" applyNumberFormat="1" applyFont="1" applyFill="1" applyAlignment="1">
      <alignment horizontal="center" vertical="center"/>
    </xf>
    <xf numFmtId="49" fontId="6" fillId="10" borderId="0" xfId="0" applyNumberFormat="1" applyFont="1" applyFill="1" applyBorder="1" applyAlignment="1">
      <alignment horizontal="left" vertical="center" indent="1"/>
    </xf>
    <xf numFmtId="165" fontId="7" fillId="10" borderId="0" xfId="0" applyNumberFormat="1" applyFont="1" applyFill="1" applyAlignment="1">
      <alignment horizontal="center" vertical="center"/>
    </xf>
    <xf numFmtId="0" fontId="7" fillId="10" borderId="0" xfId="0" applyNumberFormat="1" applyFont="1" applyFill="1" applyAlignment="1">
      <alignment horizontal="center" vertical="center"/>
    </xf>
    <xf numFmtId="49" fontId="6" fillId="11" borderId="0" xfId="0" applyNumberFormat="1" applyFont="1" applyFill="1" applyBorder="1" applyAlignment="1">
      <alignment horizontal="left" vertical="center" indent="1"/>
    </xf>
    <xf numFmtId="165" fontId="7" fillId="11" borderId="0" xfId="0" applyNumberFormat="1" applyFont="1" applyFill="1" applyAlignment="1">
      <alignment horizontal="center" vertical="center"/>
    </xf>
    <xf numFmtId="0" fontId="7" fillId="11" borderId="0" xfId="0" applyNumberFormat="1" applyFont="1" applyFill="1" applyAlignment="1">
      <alignment horizontal="center" vertical="center"/>
    </xf>
    <xf numFmtId="49" fontId="6" fillId="12" borderId="0" xfId="0" applyNumberFormat="1" applyFont="1" applyFill="1" applyBorder="1" applyAlignment="1">
      <alignment horizontal="left" vertical="center" indent="1"/>
    </xf>
    <xf numFmtId="165" fontId="7" fillId="12" borderId="0" xfId="0" applyNumberFormat="1" applyFont="1" applyFill="1" applyAlignment="1">
      <alignment horizontal="center" vertical="center"/>
    </xf>
    <xf numFmtId="0" fontId="7" fillId="12" borderId="0" xfId="0" applyNumberFormat="1" applyFont="1" applyFill="1" applyAlignment="1">
      <alignment horizontal="center" vertical="center"/>
    </xf>
    <xf numFmtId="49" fontId="6" fillId="13" borderId="0" xfId="0" applyNumberFormat="1" applyFont="1" applyFill="1" applyBorder="1" applyAlignment="1">
      <alignment horizontal="left" vertical="center" indent="1"/>
    </xf>
    <xf numFmtId="165" fontId="7" fillId="13" borderId="0" xfId="0" applyNumberFormat="1" applyFont="1" applyFill="1" applyAlignment="1">
      <alignment horizontal="center" vertical="center"/>
    </xf>
    <xf numFmtId="0" fontId="7" fillId="13" borderId="0" xfId="0" applyNumberFormat="1" applyFont="1" applyFill="1" applyAlignment="1">
      <alignment horizontal="center" vertical="center"/>
    </xf>
    <xf numFmtId="49" fontId="8" fillId="14" borderId="0" xfId="0" applyNumberFormat="1" applyFont="1" applyFill="1" applyBorder="1" applyAlignment="1">
      <alignment horizontal="left" vertical="center" indent="1"/>
    </xf>
    <xf numFmtId="49" fontId="8" fillId="14" borderId="2" xfId="0" applyNumberFormat="1" applyFont="1" applyFill="1" applyBorder="1" applyAlignment="1">
      <alignment horizontal="center" vertical="center"/>
    </xf>
    <xf numFmtId="166" fontId="8" fillId="14" borderId="3" xfId="0" applyNumberFormat="1" applyFont="1" applyFill="1" applyBorder="1" applyAlignment="1">
      <alignment horizontal="left" indent="1"/>
    </xf>
    <xf numFmtId="14" fontId="8" fillId="14" borderId="4" xfId="0" applyNumberFormat="1" applyFont="1" applyFill="1" applyBorder="1" applyAlignment="1">
      <alignment horizontal="center"/>
    </xf>
    <xf numFmtId="165" fontId="8" fillId="14" borderId="4" xfId="0" applyNumberFormat="1" applyFont="1" applyFill="1" applyBorder="1" applyAlignment="1">
      <alignment horizontal="center"/>
    </xf>
    <xf numFmtId="166" fontId="8" fillId="14" borderId="0" xfId="0" applyNumberFormat="1" applyFont="1" applyFill="1" applyBorder="1" applyAlignment="1">
      <alignment horizontal="left" indent="1"/>
    </xf>
    <xf numFmtId="14" fontId="8" fillId="14" borderId="5" xfId="0" applyNumberFormat="1" applyFont="1" applyFill="1" applyBorder="1" applyAlignment="1">
      <alignment horizontal="center"/>
    </xf>
    <xf numFmtId="165" fontId="8" fillId="14" borderId="5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15" borderId="0" xfId="0" applyFont="1" applyFill="1" applyAlignment="1">
      <alignment horizontal="center" vertical="center"/>
    </xf>
    <xf numFmtId="167" fontId="14" fillId="15" borderId="0" xfId="0" applyNumberFormat="1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 indent="1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9" fillId="16" borderId="6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0" fillId="16" borderId="7" xfId="0" applyFill="1" applyBorder="1" applyAlignment="1">
      <alignment horizontal="center" vertical="center"/>
    </xf>
    <xf numFmtId="165" fontId="9" fillId="0" borderId="7" xfId="0" applyNumberFormat="1" applyFont="1" applyBorder="1" applyAlignment="1">
      <alignment vertical="center"/>
    </xf>
    <xf numFmtId="0" fontId="9" fillId="16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1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0" fillId="16" borderId="7" xfId="0" applyFill="1" applyBorder="1" applyAlignment="1">
      <alignment vertical="center"/>
    </xf>
    <xf numFmtId="0" fontId="17" fillId="16" borderId="8" xfId="0" applyFont="1" applyFill="1" applyBorder="1" applyAlignment="1">
      <alignment vertical="center"/>
    </xf>
    <xf numFmtId="165" fontId="16" fillId="4" borderId="0" xfId="0" applyNumberFormat="1" applyFont="1" applyFill="1" applyAlignment="1">
      <alignment vertical="center"/>
    </xf>
    <xf numFmtId="168" fontId="14" fillId="15" borderId="0" xfId="0" applyNumberFormat="1" applyFont="1" applyFill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165" fontId="9" fillId="16" borderId="8" xfId="0" applyNumberFormat="1" applyFont="1" applyFill="1" applyBorder="1" applyAlignment="1">
      <alignment vertical="center"/>
    </xf>
    <xf numFmtId="165" fontId="17" fillId="16" borderId="8" xfId="0" applyNumberFormat="1" applyFont="1" applyFill="1" applyBorder="1" applyAlignment="1">
      <alignment vertical="center"/>
    </xf>
    <xf numFmtId="0" fontId="12" fillId="0" borderId="0" xfId="0" applyFont="1" applyAlignment="1">
      <alignment horizontal="left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vertical="center"/>
    </xf>
    <xf numFmtId="166" fontId="14" fillId="15" borderId="0" xfId="0" applyNumberFormat="1" applyFont="1" applyFill="1" applyAlignment="1">
      <alignment horizontal="center" vertical="center"/>
    </xf>
    <xf numFmtId="0" fontId="14" fillId="15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indent="1"/>
    </xf>
    <xf numFmtId="0" fontId="1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66CC"/>
      <rgbColor rgb="009999FF"/>
      <rgbColor rgb="00993366"/>
      <rgbColor rgb="00FFFFCC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4BD5E"/>
      <rgbColor rgb="00FF99CC"/>
      <rgbColor rgb="00CC99FF"/>
      <rgbColor rgb="00FFCC99"/>
      <rgbColor rgb="003366FF"/>
      <rgbColor rgb="0047B8B8"/>
      <rgbColor rgb="00CCCC00"/>
      <rgbColor rgb="00FFCC00"/>
      <rgbColor rgb="00FF9900"/>
      <rgbColor rgb="00EB613D"/>
      <rgbColor rgb="00666699"/>
      <rgbColor rgb="00999999"/>
      <rgbColor rgb="00003366"/>
      <rgbColor rgb="0033CC66"/>
      <rgbColor rgb="00003300"/>
      <rgbColor rgb="00333300"/>
      <rgbColor rgb="00B847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655320</xdr:colOff>
      <xdr:row>7</xdr:row>
      <xdr:rowOff>30480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133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617220</xdr:colOff>
      <xdr:row>4</xdr:row>
      <xdr:rowOff>121920</xdr:rowOff>
    </xdr:from>
    <xdr:to>
      <xdr:col>6</xdr:col>
      <xdr:colOff>830580</xdr:colOff>
      <xdr:row>8</xdr:row>
      <xdr:rowOff>114300</xdr:rowOff>
    </xdr:to>
    <xdr:sp macro="" textlink="">
      <xdr:nvSpPr>
        <xdr:cNvPr id="4098" name="AutoShape 2"/>
        <xdr:cNvSpPr>
          <a:spLocks noChangeArrowheads="1"/>
        </xdr:cNvSpPr>
      </xdr:nvSpPr>
      <xdr:spPr bwMode="auto">
        <a:xfrm>
          <a:off x="3573780" y="853440"/>
          <a:ext cx="2308860" cy="876300"/>
        </a:xfrm>
        <a:prstGeom prst="roundRect">
          <a:avLst>
            <a:gd name="adj" fmla="val 16667"/>
          </a:avLst>
        </a:prstGeom>
        <a:solidFill>
          <a:srgbClr val="94BD5E">
            <a:alpha val="50000"/>
          </a:srgbClr>
        </a:solidFill>
        <a:ln w="18000">
          <a:solidFill>
            <a:srgbClr val="FFFF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647700</xdr:colOff>
      <xdr:row>7</xdr:row>
      <xdr:rowOff>30480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1160" cy="133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617220</xdr:colOff>
      <xdr:row>4</xdr:row>
      <xdr:rowOff>121920</xdr:rowOff>
    </xdr:from>
    <xdr:to>
      <xdr:col>6</xdr:col>
      <xdr:colOff>830580</xdr:colOff>
      <xdr:row>8</xdr:row>
      <xdr:rowOff>114300</xdr:rowOff>
    </xdr:to>
    <xdr:sp macro="" textlink="">
      <xdr:nvSpPr>
        <xdr:cNvPr id="5122" name="AutoShape 2"/>
        <xdr:cNvSpPr>
          <a:spLocks noChangeArrowheads="1"/>
        </xdr:cNvSpPr>
      </xdr:nvSpPr>
      <xdr:spPr bwMode="auto">
        <a:xfrm>
          <a:off x="3924300" y="853440"/>
          <a:ext cx="2308860" cy="876300"/>
        </a:xfrm>
        <a:prstGeom prst="roundRect">
          <a:avLst>
            <a:gd name="adj" fmla="val 16667"/>
          </a:avLst>
        </a:prstGeom>
        <a:solidFill>
          <a:srgbClr val="94BD5E">
            <a:alpha val="50000"/>
          </a:srgbClr>
        </a:solidFill>
        <a:ln w="18000">
          <a:solidFill>
            <a:srgbClr val="FFFF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2" sqref="A2"/>
    </sheetView>
  </sheetViews>
  <sheetFormatPr baseColWidth="10" defaultColWidth="11.6640625" defaultRowHeight="13.2" x14ac:dyDescent="0.25"/>
  <cols>
    <col min="1" max="1" width="11.109375" style="1" customWidth="1"/>
    <col min="2" max="2" width="6.33203125" style="1" customWidth="1"/>
    <col min="3" max="3" width="10.109375" style="1" customWidth="1"/>
    <col min="4" max="4" width="15.88671875" style="1" customWidth="1"/>
    <col min="5" max="5" width="29.33203125" style="1" customWidth="1"/>
    <col min="6" max="6" width="8.33203125" style="1" customWidth="1"/>
    <col min="7" max="7" width="29.6640625" style="1" customWidth="1"/>
    <col min="8" max="8" width="14.109375" style="2" customWidth="1"/>
    <col min="9" max="9" width="11.33203125" style="2" customWidth="1"/>
    <col min="10" max="16384" width="11.6640625" style="2"/>
  </cols>
  <sheetData>
    <row r="1" spans="1:9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5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7">
        <v>30</v>
      </c>
    </row>
    <row r="3" spans="1:9" x14ac:dyDescent="0.25">
      <c r="A3" s="5" t="s">
        <v>17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7">
        <v>60</v>
      </c>
    </row>
    <row r="4" spans="1:9" x14ac:dyDescent="0.25">
      <c r="A4" s="5" t="s">
        <v>25</v>
      </c>
      <c r="B4" s="6" t="s">
        <v>10</v>
      </c>
      <c r="C4" s="6" t="s">
        <v>26</v>
      </c>
      <c r="D4" s="6" t="s">
        <v>27</v>
      </c>
      <c r="E4" s="6" t="s">
        <v>28</v>
      </c>
      <c r="F4" s="6" t="s">
        <v>29</v>
      </c>
      <c r="G4" s="6" t="s">
        <v>30</v>
      </c>
      <c r="H4" s="6" t="s">
        <v>31</v>
      </c>
      <c r="I4" s="7">
        <v>25</v>
      </c>
    </row>
    <row r="5" spans="1:9" x14ac:dyDescent="0.25">
      <c r="A5" s="5" t="s">
        <v>32</v>
      </c>
      <c r="B5" s="6" t="s">
        <v>33</v>
      </c>
      <c r="C5" s="6" t="s">
        <v>34</v>
      </c>
      <c r="D5" s="6" t="s">
        <v>35</v>
      </c>
      <c r="E5" s="6" t="s">
        <v>36</v>
      </c>
      <c r="F5" s="6" t="s">
        <v>37</v>
      </c>
      <c r="G5" s="6" t="s">
        <v>38</v>
      </c>
      <c r="H5" s="6" t="s">
        <v>39</v>
      </c>
      <c r="I5" s="7">
        <v>40</v>
      </c>
    </row>
    <row r="6" spans="1:9" x14ac:dyDescent="0.25">
      <c r="A6" s="5" t="s">
        <v>40</v>
      </c>
      <c r="B6" s="6" t="s">
        <v>33</v>
      </c>
      <c r="C6" s="6" t="s">
        <v>41</v>
      </c>
      <c r="D6" s="6" t="s">
        <v>42</v>
      </c>
      <c r="E6" s="6" t="s">
        <v>43</v>
      </c>
      <c r="F6" s="6" t="s">
        <v>22</v>
      </c>
      <c r="G6" s="6" t="s">
        <v>23</v>
      </c>
      <c r="H6" s="6" t="s">
        <v>16</v>
      </c>
      <c r="I6" s="7">
        <v>30</v>
      </c>
    </row>
    <row r="7" spans="1:9" x14ac:dyDescent="0.25">
      <c r="A7" s="5" t="s">
        <v>44</v>
      </c>
      <c r="B7" s="6" t="s">
        <v>10</v>
      </c>
      <c r="C7" s="6" t="s">
        <v>45</v>
      </c>
      <c r="D7" s="6" t="s">
        <v>46</v>
      </c>
      <c r="E7" s="6" t="s">
        <v>47</v>
      </c>
      <c r="F7" s="6" t="s">
        <v>29</v>
      </c>
      <c r="G7" s="6" t="s">
        <v>30</v>
      </c>
      <c r="H7" s="6" t="s">
        <v>24</v>
      </c>
      <c r="I7" s="7">
        <v>60</v>
      </c>
    </row>
    <row r="8" spans="1:9" x14ac:dyDescent="0.25">
      <c r="A8" s="5" t="s">
        <v>48</v>
      </c>
      <c r="B8" s="6" t="s">
        <v>10</v>
      </c>
      <c r="C8" s="6" t="s">
        <v>49</v>
      </c>
      <c r="D8" s="6" t="s">
        <v>50</v>
      </c>
      <c r="E8" s="6" t="s">
        <v>51</v>
      </c>
      <c r="F8" s="6" t="s">
        <v>52</v>
      </c>
      <c r="G8" s="6" t="s">
        <v>53</v>
      </c>
      <c r="H8" s="6" t="s">
        <v>31</v>
      </c>
      <c r="I8" s="7">
        <v>25</v>
      </c>
    </row>
    <row r="9" spans="1:9" x14ac:dyDescent="0.25">
      <c r="A9" s="5" t="s">
        <v>54</v>
      </c>
      <c r="B9" s="6" t="s">
        <v>10</v>
      </c>
      <c r="C9" s="6" t="s">
        <v>55</v>
      </c>
      <c r="D9" s="6" t="s">
        <v>56</v>
      </c>
      <c r="E9" s="6" t="s">
        <v>57</v>
      </c>
      <c r="F9" s="6" t="s">
        <v>14</v>
      </c>
      <c r="G9" s="6" t="s">
        <v>15</v>
      </c>
      <c r="H9" s="6" t="s">
        <v>39</v>
      </c>
      <c r="I9" s="7">
        <v>40</v>
      </c>
    </row>
    <row r="10" spans="1:9" x14ac:dyDescent="0.25">
      <c r="A10" s="5" t="s">
        <v>58</v>
      </c>
      <c r="B10" s="6" t="s">
        <v>10</v>
      </c>
      <c r="C10" s="6" t="s">
        <v>59</v>
      </c>
      <c r="D10" s="6" t="s">
        <v>60</v>
      </c>
      <c r="E10" s="6" t="s">
        <v>61</v>
      </c>
      <c r="F10" s="6" t="s">
        <v>62</v>
      </c>
      <c r="G10" s="6" t="s">
        <v>63</v>
      </c>
      <c r="H10" s="6" t="s">
        <v>16</v>
      </c>
      <c r="I10" s="7">
        <v>30</v>
      </c>
    </row>
    <row r="11" spans="1:9" x14ac:dyDescent="0.25">
      <c r="A11" s="5" t="s">
        <v>64</v>
      </c>
      <c r="B11" s="6" t="s">
        <v>33</v>
      </c>
      <c r="C11" s="6" t="s">
        <v>65</v>
      </c>
      <c r="D11" s="6" t="s">
        <v>66</v>
      </c>
      <c r="E11" s="6" t="s">
        <v>67</v>
      </c>
      <c r="F11" s="6" t="s">
        <v>68</v>
      </c>
      <c r="G11" s="6" t="s">
        <v>69</v>
      </c>
      <c r="H11" s="6" t="s">
        <v>24</v>
      </c>
      <c r="I11" s="7">
        <v>60</v>
      </c>
    </row>
    <row r="12" spans="1:9" x14ac:dyDescent="0.25">
      <c r="A12" s="5" t="s">
        <v>70</v>
      </c>
      <c r="B12" s="6" t="s">
        <v>18</v>
      </c>
      <c r="C12" s="6" t="s">
        <v>71</v>
      </c>
      <c r="D12" s="6" t="s">
        <v>72</v>
      </c>
      <c r="E12" s="6" t="s">
        <v>73</v>
      </c>
      <c r="F12" s="6" t="s">
        <v>74</v>
      </c>
      <c r="G12" s="6" t="s">
        <v>75</v>
      </c>
      <c r="H12" s="6" t="s">
        <v>31</v>
      </c>
      <c r="I12" s="7">
        <v>25</v>
      </c>
    </row>
    <row r="13" spans="1:9" x14ac:dyDescent="0.25">
      <c r="A13" s="5" t="s">
        <v>76</v>
      </c>
      <c r="B13" s="6" t="s">
        <v>18</v>
      </c>
      <c r="C13" s="6" t="s">
        <v>11</v>
      </c>
      <c r="D13" s="6" t="s">
        <v>77</v>
      </c>
      <c r="E13" s="6" t="s">
        <v>78</v>
      </c>
      <c r="F13" s="6" t="s">
        <v>79</v>
      </c>
      <c r="G13" s="6" t="s">
        <v>69</v>
      </c>
      <c r="H13" s="6" t="s">
        <v>39</v>
      </c>
      <c r="I13" s="7">
        <v>40</v>
      </c>
    </row>
    <row r="14" spans="1:9" x14ac:dyDescent="0.25">
      <c r="A14" s="5" t="s">
        <v>80</v>
      </c>
      <c r="B14" s="6" t="s">
        <v>33</v>
      </c>
      <c r="C14" s="6" t="s">
        <v>81</v>
      </c>
      <c r="D14" s="6" t="s">
        <v>82</v>
      </c>
      <c r="E14" s="6" t="s">
        <v>83</v>
      </c>
      <c r="F14" s="6" t="s">
        <v>62</v>
      </c>
      <c r="G14" s="6" t="s">
        <v>63</v>
      </c>
      <c r="H14" s="6" t="s">
        <v>16</v>
      </c>
      <c r="I14" s="7">
        <v>30</v>
      </c>
    </row>
    <row r="15" spans="1:9" x14ac:dyDescent="0.25">
      <c r="A15" s="5" t="s">
        <v>84</v>
      </c>
      <c r="B15" s="6" t="s">
        <v>33</v>
      </c>
      <c r="C15" s="6" t="s">
        <v>85</v>
      </c>
      <c r="D15" s="6" t="s">
        <v>86</v>
      </c>
      <c r="E15" s="6" t="s">
        <v>87</v>
      </c>
      <c r="F15" s="6" t="s">
        <v>68</v>
      </c>
      <c r="G15" s="6" t="s">
        <v>69</v>
      </c>
      <c r="H15" s="6" t="s">
        <v>24</v>
      </c>
      <c r="I15" s="7">
        <v>60</v>
      </c>
    </row>
    <row r="16" spans="1:9" x14ac:dyDescent="0.25">
      <c r="A16" s="5" t="s">
        <v>88</v>
      </c>
      <c r="B16" s="6" t="s">
        <v>33</v>
      </c>
      <c r="C16" s="6" t="s">
        <v>89</v>
      </c>
      <c r="D16" s="6" t="s">
        <v>90</v>
      </c>
      <c r="E16" s="6" t="s">
        <v>91</v>
      </c>
      <c r="F16" s="6" t="s">
        <v>14</v>
      </c>
      <c r="G16" s="6" t="s">
        <v>15</v>
      </c>
      <c r="H16" s="6" t="s">
        <v>31</v>
      </c>
      <c r="I16" s="7">
        <v>25</v>
      </c>
    </row>
    <row r="17" spans="1:9" x14ac:dyDescent="0.25">
      <c r="A17" s="5" t="s">
        <v>92</v>
      </c>
      <c r="B17" s="6" t="s">
        <v>33</v>
      </c>
      <c r="C17" s="6" t="s">
        <v>93</v>
      </c>
      <c r="D17" s="6" t="s">
        <v>94</v>
      </c>
      <c r="E17" s="6" t="s">
        <v>95</v>
      </c>
      <c r="F17" s="6" t="s">
        <v>68</v>
      </c>
      <c r="G17" s="6" t="s">
        <v>69</v>
      </c>
      <c r="H17" s="6" t="s">
        <v>39</v>
      </c>
      <c r="I17" s="7">
        <v>40</v>
      </c>
    </row>
    <row r="18" spans="1:9" x14ac:dyDescent="0.25">
      <c r="A18" s="5" t="s">
        <v>96</v>
      </c>
      <c r="B18" s="6" t="s">
        <v>33</v>
      </c>
      <c r="C18" s="6" t="s">
        <v>97</v>
      </c>
      <c r="D18" s="6" t="s">
        <v>94</v>
      </c>
      <c r="E18" s="6" t="s">
        <v>98</v>
      </c>
      <c r="F18" s="6" t="s">
        <v>14</v>
      </c>
      <c r="G18" s="6" t="s">
        <v>15</v>
      </c>
      <c r="H18" s="6" t="s">
        <v>16</v>
      </c>
      <c r="I18" s="7">
        <v>30</v>
      </c>
    </row>
    <row r="19" spans="1:9" x14ac:dyDescent="0.25">
      <c r="A19" s="5" t="s">
        <v>99</v>
      </c>
      <c r="B19" s="6" t="s">
        <v>33</v>
      </c>
      <c r="C19" s="6" t="s">
        <v>100</v>
      </c>
      <c r="D19" s="6" t="s">
        <v>101</v>
      </c>
      <c r="E19" s="6" t="s">
        <v>102</v>
      </c>
      <c r="F19" s="6" t="s">
        <v>103</v>
      </c>
      <c r="G19" s="6" t="s">
        <v>104</v>
      </c>
      <c r="H19" s="6" t="s">
        <v>24</v>
      </c>
      <c r="I19" s="7">
        <v>60</v>
      </c>
    </row>
    <row r="20" spans="1:9" x14ac:dyDescent="0.25">
      <c r="A20" s="5" t="s">
        <v>105</v>
      </c>
      <c r="B20" s="6" t="s">
        <v>33</v>
      </c>
      <c r="C20" s="6" t="s">
        <v>106</v>
      </c>
      <c r="D20" s="6" t="s">
        <v>107</v>
      </c>
      <c r="E20" s="6" t="s">
        <v>108</v>
      </c>
      <c r="F20" s="6" t="s">
        <v>109</v>
      </c>
      <c r="G20" s="6" t="s">
        <v>110</v>
      </c>
      <c r="H20" s="6" t="s">
        <v>16</v>
      </c>
      <c r="I20" s="7">
        <v>25</v>
      </c>
    </row>
    <row r="21" spans="1:9" x14ac:dyDescent="0.25">
      <c r="A21" s="5" t="s">
        <v>111</v>
      </c>
      <c r="B21" s="6" t="s">
        <v>33</v>
      </c>
      <c r="C21" s="6" t="s">
        <v>112</v>
      </c>
      <c r="D21" s="6" t="s">
        <v>107</v>
      </c>
      <c r="E21" s="6" t="s">
        <v>113</v>
      </c>
      <c r="F21" s="6" t="s">
        <v>62</v>
      </c>
      <c r="G21" s="6" t="s">
        <v>63</v>
      </c>
      <c r="H21" s="6" t="s">
        <v>24</v>
      </c>
      <c r="I21" s="7">
        <v>40</v>
      </c>
    </row>
    <row r="22" spans="1:9" x14ac:dyDescent="0.25">
      <c r="A22" s="5" t="s">
        <v>114</v>
      </c>
      <c r="B22" s="6" t="s">
        <v>18</v>
      </c>
      <c r="C22" s="6" t="s">
        <v>115</v>
      </c>
      <c r="D22" s="6" t="s">
        <v>116</v>
      </c>
      <c r="E22" s="6" t="s">
        <v>117</v>
      </c>
      <c r="F22" s="6" t="s">
        <v>14</v>
      </c>
      <c r="G22" s="6" t="s">
        <v>15</v>
      </c>
      <c r="H22" s="6" t="s">
        <v>31</v>
      </c>
      <c r="I22" s="7">
        <v>30</v>
      </c>
    </row>
    <row r="23" spans="1:9" x14ac:dyDescent="0.25">
      <c r="A23" s="5" t="s">
        <v>118</v>
      </c>
      <c r="B23" s="6" t="s">
        <v>18</v>
      </c>
      <c r="C23" s="6" t="s">
        <v>119</v>
      </c>
      <c r="D23" s="6" t="s">
        <v>120</v>
      </c>
      <c r="E23" s="6" t="s">
        <v>121</v>
      </c>
      <c r="F23" s="6" t="s">
        <v>122</v>
      </c>
      <c r="G23" s="6" t="s">
        <v>123</v>
      </c>
      <c r="H23" s="6" t="s">
        <v>39</v>
      </c>
      <c r="I23" s="7">
        <v>60</v>
      </c>
    </row>
  </sheetData>
  <sortState ref="A4:I25">
    <sortCondition ref="A7"/>
  </sortState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3"/>
  <sheetViews>
    <sheetView workbookViewId="0">
      <selection activeCell="E5" sqref="E5"/>
    </sheetView>
  </sheetViews>
  <sheetFormatPr baseColWidth="10" defaultColWidth="11.6640625" defaultRowHeight="13.2" x14ac:dyDescent="0.25"/>
  <cols>
    <col min="4" max="4" width="25.6640625" customWidth="1"/>
  </cols>
  <sheetData>
    <row r="4" spans="3:6" ht="34.35" customHeight="1" x14ac:dyDescent="0.25">
      <c r="C4" s="8" t="s">
        <v>0</v>
      </c>
      <c r="D4" s="8" t="s">
        <v>124</v>
      </c>
      <c r="E4" s="9" t="s">
        <v>125</v>
      </c>
      <c r="F4" s="9" t="s">
        <v>126</v>
      </c>
    </row>
    <row r="5" spans="3:6" ht="17.850000000000001" customHeight="1" x14ac:dyDescent="0.25">
      <c r="C5" s="10" t="s">
        <v>127</v>
      </c>
      <c r="D5" s="10" t="s">
        <v>128</v>
      </c>
      <c r="E5" s="11">
        <v>123</v>
      </c>
      <c r="F5" s="12">
        <v>1</v>
      </c>
    </row>
    <row r="6" spans="3:6" ht="17.850000000000001" customHeight="1" x14ac:dyDescent="0.25">
      <c r="C6" s="13" t="s">
        <v>129</v>
      </c>
      <c r="D6" s="13" t="s">
        <v>130</v>
      </c>
      <c r="E6" s="14">
        <v>25</v>
      </c>
      <c r="F6" s="15">
        <v>2</v>
      </c>
    </row>
    <row r="7" spans="3:6" ht="17.850000000000001" customHeight="1" x14ac:dyDescent="0.25">
      <c r="C7" s="16" t="s">
        <v>131</v>
      </c>
      <c r="D7" s="16" t="s">
        <v>132</v>
      </c>
      <c r="E7" s="17">
        <v>87</v>
      </c>
      <c r="F7" s="18">
        <v>3</v>
      </c>
    </row>
    <row r="8" spans="3:6" ht="17.850000000000001" customHeight="1" x14ac:dyDescent="0.25">
      <c r="C8" s="19" t="s">
        <v>133</v>
      </c>
      <c r="D8" s="19" t="s">
        <v>134</v>
      </c>
      <c r="E8" s="20">
        <v>34</v>
      </c>
      <c r="F8" s="21">
        <v>1</v>
      </c>
    </row>
    <row r="9" spans="3:6" ht="17.850000000000001" customHeight="1" x14ac:dyDescent="0.25">
      <c r="C9" s="22" t="s">
        <v>135</v>
      </c>
      <c r="D9" s="22" t="s">
        <v>136</v>
      </c>
      <c r="E9" s="23">
        <v>12</v>
      </c>
      <c r="F9" s="24">
        <v>2</v>
      </c>
    </row>
    <row r="10" spans="3:6" ht="17.850000000000001" customHeight="1" x14ac:dyDescent="0.25">
      <c r="C10" s="25" t="s">
        <v>137</v>
      </c>
      <c r="D10" s="25" t="s">
        <v>138</v>
      </c>
      <c r="E10" s="26">
        <v>52</v>
      </c>
      <c r="F10" s="27">
        <v>3</v>
      </c>
    </row>
    <row r="11" spans="3:6" ht="17.850000000000001" customHeight="1" x14ac:dyDescent="0.25">
      <c r="C11" s="28" t="s">
        <v>139</v>
      </c>
      <c r="D11" s="28" t="s">
        <v>140</v>
      </c>
      <c r="E11" s="29">
        <v>87</v>
      </c>
      <c r="F11" s="30">
        <v>1</v>
      </c>
    </row>
    <row r="12" spans="3:6" ht="17.850000000000001" customHeight="1" x14ac:dyDescent="0.25">
      <c r="C12" s="31" t="s">
        <v>141</v>
      </c>
      <c r="D12" s="31" t="s">
        <v>142</v>
      </c>
      <c r="E12" s="32">
        <v>45</v>
      </c>
      <c r="F12" s="33">
        <v>2</v>
      </c>
    </row>
    <row r="13" spans="3:6" ht="17.850000000000001" customHeight="1" x14ac:dyDescent="0.25">
      <c r="C13" s="34" t="s">
        <v>143</v>
      </c>
      <c r="D13" s="34" t="s">
        <v>144</v>
      </c>
      <c r="E13" s="35">
        <v>27</v>
      </c>
      <c r="F13" s="36">
        <v>3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F23" sqref="F23"/>
    </sheetView>
  </sheetViews>
  <sheetFormatPr baseColWidth="10" defaultColWidth="11.6640625" defaultRowHeight="13.2" x14ac:dyDescent="0.25"/>
  <cols>
    <col min="1" max="3" width="19.44140625" customWidth="1"/>
  </cols>
  <sheetData>
    <row r="1" spans="1:3" ht="25.35" customHeight="1" x14ac:dyDescent="0.25">
      <c r="A1" s="37" t="s">
        <v>145</v>
      </c>
      <c r="B1" s="38" t="s">
        <v>146</v>
      </c>
      <c r="C1" s="38" t="s">
        <v>147</v>
      </c>
    </row>
    <row r="2" spans="1:3" ht="15" x14ac:dyDescent="0.25">
      <c r="A2" s="39">
        <v>1234</v>
      </c>
      <c r="B2" s="40">
        <v>38353</v>
      </c>
      <c r="C2" s="41">
        <v>2345</v>
      </c>
    </row>
    <row r="3" spans="1:3" ht="15" x14ac:dyDescent="0.25">
      <c r="A3" s="39">
        <v>1235</v>
      </c>
      <c r="B3" s="40">
        <v>38355</v>
      </c>
      <c r="C3" s="41">
        <v>324</v>
      </c>
    </row>
    <row r="4" spans="1:3" ht="15" x14ac:dyDescent="0.25">
      <c r="A4" s="39">
        <v>1236</v>
      </c>
      <c r="B4" s="40">
        <v>38357</v>
      </c>
      <c r="C4" s="41">
        <v>2345</v>
      </c>
    </row>
    <row r="5" spans="1:3" ht="15" x14ac:dyDescent="0.25">
      <c r="A5" s="39">
        <v>1237</v>
      </c>
      <c r="B5" s="40">
        <v>38359</v>
      </c>
      <c r="C5" s="41">
        <v>342</v>
      </c>
    </row>
    <row r="6" spans="1:3" ht="15" x14ac:dyDescent="0.25">
      <c r="A6" s="39">
        <v>1238</v>
      </c>
      <c r="B6" s="40">
        <v>38361</v>
      </c>
      <c r="C6" s="41">
        <v>543</v>
      </c>
    </row>
    <row r="7" spans="1:3" ht="15" x14ac:dyDescent="0.25">
      <c r="A7" s="39">
        <v>1239</v>
      </c>
      <c r="B7" s="40">
        <v>38363</v>
      </c>
      <c r="C7" s="41">
        <v>654</v>
      </c>
    </row>
    <row r="8" spans="1:3" ht="15" x14ac:dyDescent="0.25">
      <c r="A8" s="39">
        <v>1240</v>
      </c>
      <c r="B8" s="40">
        <v>38365</v>
      </c>
      <c r="C8" s="41">
        <v>447</v>
      </c>
    </row>
    <row r="9" spans="1:3" ht="15" x14ac:dyDescent="0.25">
      <c r="A9" s="39">
        <v>1241</v>
      </c>
      <c r="B9" s="40">
        <v>38367</v>
      </c>
      <c r="C9" s="41">
        <v>3456</v>
      </c>
    </row>
    <row r="10" spans="1:3" ht="15" x14ac:dyDescent="0.25">
      <c r="A10" s="39"/>
      <c r="B10" s="40"/>
      <c r="C10" s="41"/>
    </row>
    <row r="11" spans="1:3" ht="15" x14ac:dyDescent="0.25">
      <c r="A11" s="39"/>
      <c r="B11" s="40"/>
      <c r="C11" s="41"/>
    </row>
    <row r="12" spans="1:3" ht="15" x14ac:dyDescent="0.25">
      <c r="A12" s="39"/>
      <c r="B12" s="40"/>
      <c r="C12" s="41"/>
    </row>
    <row r="13" spans="1:3" ht="15" x14ac:dyDescent="0.25">
      <c r="A13" s="39"/>
      <c r="B13" s="40"/>
      <c r="C13" s="41"/>
    </row>
    <row r="14" spans="1:3" ht="15" x14ac:dyDescent="0.25">
      <c r="A14" s="39"/>
      <c r="B14" s="40"/>
      <c r="C14" s="41"/>
    </row>
    <row r="15" spans="1:3" ht="15" x14ac:dyDescent="0.25">
      <c r="A15" s="39"/>
      <c r="B15" s="40"/>
      <c r="C15" s="41"/>
    </row>
    <row r="16" spans="1:3" ht="15" x14ac:dyDescent="0.25">
      <c r="A16" s="39"/>
      <c r="B16" s="40"/>
      <c r="C16" s="41"/>
    </row>
    <row r="17" spans="1:3" ht="15" x14ac:dyDescent="0.25">
      <c r="A17" s="39"/>
      <c r="B17" s="40"/>
      <c r="C17" s="41"/>
    </row>
    <row r="18" spans="1:3" ht="15" x14ac:dyDescent="0.25">
      <c r="A18" s="39"/>
      <c r="B18" s="40"/>
      <c r="C18" s="41"/>
    </row>
    <row r="19" spans="1:3" ht="15" x14ac:dyDescent="0.25">
      <c r="A19" s="39"/>
      <c r="B19" s="40"/>
      <c r="C19" s="41"/>
    </row>
    <row r="20" spans="1:3" ht="15" x14ac:dyDescent="0.25">
      <c r="A20" s="42"/>
      <c r="B20" s="43"/>
      <c r="C20" s="44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V30"/>
  <sheetViews>
    <sheetView tabSelected="1" workbookViewId="0">
      <selection activeCell="B15" sqref="B15"/>
    </sheetView>
  </sheetViews>
  <sheetFormatPr baseColWidth="10" defaultColWidth="11.6640625" defaultRowHeight="14.4" x14ac:dyDescent="0.35"/>
  <cols>
    <col min="1" max="1" width="14.6640625" style="45" customWidth="1"/>
    <col min="2" max="2" width="20.88671875" style="45" customWidth="1"/>
    <col min="3" max="3" width="7.44140625" style="45" customWidth="1"/>
    <col min="4" max="4" width="11.6640625" style="45"/>
    <col min="5" max="5" width="9" style="45" customWidth="1"/>
    <col min="6" max="6" width="9.88671875" style="45" customWidth="1"/>
    <col min="7" max="7" width="13.33203125" style="45" customWidth="1"/>
    <col min="8" max="252" width="11.6640625" style="45"/>
  </cols>
  <sheetData>
    <row r="4" spans="1:256" x14ac:dyDescent="0.35">
      <c r="D4"/>
      <c r="E4" s="46" t="s">
        <v>148</v>
      </c>
    </row>
    <row r="5" spans="1:256" x14ac:dyDescent="0.35">
      <c r="D5"/>
    </row>
    <row r="6" spans="1:256" ht="16.2" x14ac:dyDescent="0.35">
      <c r="D6"/>
      <c r="E6" s="47"/>
    </row>
    <row r="7" spans="1:256" ht="14.85" customHeight="1" x14ac:dyDescent="0.35">
      <c r="D7"/>
    </row>
    <row r="8" spans="1:256" ht="24.6" customHeight="1" x14ac:dyDescent="0.35">
      <c r="A8" s="71" t="s">
        <v>149</v>
      </c>
      <c r="B8" s="71"/>
      <c r="D8"/>
    </row>
    <row r="9" spans="1:256" ht="16.2" x14ac:dyDescent="0.35">
      <c r="A9" s="71" t="s">
        <v>150</v>
      </c>
      <c r="B9" s="71"/>
    </row>
    <row r="11" spans="1:256" s="49" customFormat="1" ht="17.850000000000001" customHeight="1" x14ac:dyDescent="0.25">
      <c r="A11" s="48" t="s">
        <v>151</v>
      </c>
      <c r="B11" s="48" t="s">
        <v>146</v>
      </c>
      <c r="C11" s="72" t="s">
        <v>152</v>
      </c>
      <c r="D11" s="72"/>
      <c r="E11" s="73" t="s">
        <v>153</v>
      </c>
      <c r="F11" s="73"/>
      <c r="G11" s="48" t="s">
        <v>8</v>
      </c>
      <c r="IS11" s="50"/>
      <c r="IT11" s="50"/>
      <c r="IU11" s="50"/>
      <c r="IV11" s="50"/>
    </row>
    <row r="12" spans="1:256" s="49" customFormat="1" ht="17.850000000000001" customHeight="1" x14ac:dyDescent="0.25">
      <c r="A12" s="51"/>
      <c r="B12" s="52"/>
      <c r="C12" s="74"/>
      <c r="D12" s="74"/>
      <c r="E12" s="75"/>
      <c r="F12" s="75"/>
      <c r="G12" s="51"/>
      <c r="IS12" s="50"/>
      <c r="IT12" s="50"/>
      <c r="IU12" s="50"/>
      <c r="IV12" s="50"/>
    </row>
    <row r="14" spans="1:256" s="49" customFormat="1" ht="28.8" x14ac:dyDescent="0.25">
      <c r="A14" s="53" t="s">
        <v>154</v>
      </c>
      <c r="B14" s="53" t="s">
        <v>155</v>
      </c>
      <c r="C14" s="54" t="s">
        <v>156</v>
      </c>
      <c r="D14" s="55" t="s">
        <v>157</v>
      </c>
      <c r="E14" s="55" t="s">
        <v>158</v>
      </c>
      <c r="F14" s="54" t="s">
        <v>159</v>
      </c>
      <c r="G14" s="54" t="s">
        <v>147</v>
      </c>
      <c r="IS14"/>
      <c r="IT14"/>
      <c r="IU14"/>
      <c r="IV14"/>
    </row>
    <row r="15" spans="1:256" s="49" customFormat="1" ht="17.100000000000001" customHeight="1" x14ac:dyDescent="0.25">
      <c r="A15" s="56" t="s">
        <v>164</v>
      </c>
      <c r="B15" s="57" t="str">
        <f>VLOOKUP(A15,TableArticles,2)</f>
        <v>Imprimante Louis XV</v>
      </c>
      <c r="C15" s="58"/>
      <c r="D15" s="59">
        <f>VLOOKUP(A15,TableArticles,3)</f>
        <v>52</v>
      </c>
      <c r="E15" s="60"/>
      <c r="F15" s="61"/>
      <c r="G15" s="62"/>
      <c r="IS15"/>
      <c r="IT15"/>
      <c r="IU15"/>
      <c r="IV15"/>
    </row>
    <row r="16" spans="1:256" s="49" customFormat="1" ht="17.100000000000001" customHeight="1" x14ac:dyDescent="0.25">
      <c r="A16" s="56"/>
      <c r="B16" s="57"/>
      <c r="C16" s="58"/>
      <c r="D16" s="59"/>
      <c r="E16" s="60"/>
      <c r="F16" s="61"/>
      <c r="G16" s="62"/>
      <c r="IS16"/>
      <c r="IT16"/>
      <c r="IU16"/>
      <c r="IV16"/>
    </row>
    <row r="17" spans="1:256" s="49" customFormat="1" ht="17.100000000000001" customHeight="1" x14ac:dyDescent="0.25">
      <c r="A17" s="56"/>
      <c r="B17" s="57"/>
      <c r="C17" s="58"/>
      <c r="D17" s="59"/>
      <c r="E17" s="60"/>
      <c r="F17" s="61"/>
      <c r="G17" s="62"/>
      <c r="IS17"/>
      <c r="IT17"/>
      <c r="IU17"/>
      <c r="IV17"/>
    </row>
    <row r="18" spans="1:256" s="49" customFormat="1" ht="17.100000000000001" customHeight="1" x14ac:dyDescent="0.25">
      <c r="A18" s="56"/>
      <c r="B18" s="63"/>
      <c r="C18" s="64"/>
      <c r="D18" s="59"/>
      <c r="E18" s="60"/>
      <c r="F18" s="63"/>
      <c r="G18" s="62"/>
      <c r="IS18"/>
      <c r="IT18"/>
      <c r="IU18"/>
      <c r="IV18"/>
    </row>
    <row r="19" spans="1:256" s="49" customFormat="1" ht="17.100000000000001" customHeight="1" x14ac:dyDescent="0.25">
      <c r="A19" s="56"/>
      <c r="B19" s="63"/>
      <c r="C19" s="64"/>
      <c r="D19" s="59"/>
      <c r="E19" s="60"/>
      <c r="F19" s="63"/>
      <c r="G19" s="62"/>
      <c r="IS19"/>
      <c r="IT19"/>
      <c r="IU19"/>
      <c r="IV19"/>
    </row>
    <row r="20" spans="1:256" s="49" customFormat="1" ht="17.100000000000001" customHeight="1" x14ac:dyDescent="0.25">
      <c r="A20" s="56"/>
      <c r="B20" s="63"/>
      <c r="C20" s="64"/>
      <c r="D20" s="59"/>
      <c r="E20" s="60"/>
      <c r="F20" s="63"/>
      <c r="G20" s="62"/>
      <c r="IS20"/>
      <c r="IT20"/>
      <c r="IU20"/>
      <c r="IV20"/>
    </row>
    <row r="21" spans="1:256" s="49" customFormat="1" ht="17.100000000000001" customHeight="1" x14ac:dyDescent="0.25">
      <c r="A21" s="56"/>
      <c r="B21" s="63"/>
      <c r="C21" s="64"/>
      <c r="D21" s="59"/>
      <c r="E21" s="60"/>
      <c r="F21" s="63"/>
      <c r="G21" s="62"/>
      <c r="IS21"/>
      <c r="IT21"/>
      <c r="IU21"/>
      <c r="IV21"/>
    </row>
    <row r="22" spans="1:256" s="49" customFormat="1" ht="17.100000000000001" customHeight="1" x14ac:dyDescent="0.25">
      <c r="A22" s="56"/>
      <c r="B22" s="63"/>
      <c r="C22" s="64"/>
      <c r="D22" s="59"/>
      <c r="E22" s="60"/>
      <c r="F22" s="63"/>
      <c r="G22" s="62"/>
      <c r="IS22"/>
      <c r="IT22"/>
      <c r="IU22"/>
      <c r="IV22"/>
    </row>
    <row r="23" spans="1:256" s="49" customFormat="1" ht="17.100000000000001" customHeight="1" x14ac:dyDescent="0.25">
      <c r="A23" s="56"/>
      <c r="B23" s="63"/>
      <c r="C23" s="64"/>
      <c r="D23" s="59"/>
      <c r="E23" s="60"/>
      <c r="F23" s="63"/>
      <c r="G23" s="62"/>
      <c r="IS23"/>
      <c r="IT23"/>
      <c r="IU23"/>
      <c r="IV23"/>
    </row>
    <row r="25" spans="1:256" ht="17.100000000000001" customHeight="1" x14ac:dyDescent="0.35">
      <c r="E25" s="76" t="s">
        <v>160</v>
      </c>
      <c r="F25" s="76"/>
      <c r="G25" s="65"/>
    </row>
    <row r="26" spans="1:256" ht="17.100000000000001" customHeight="1" x14ac:dyDescent="0.35">
      <c r="E26" s="76" t="s">
        <v>159</v>
      </c>
      <c r="F26" s="76"/>
      <c r="G26" s="65"/>
    </row>
    <row r="27" spans="1:256" ht="17.100000000000001" customHeight="1" x14ac:dyDescent="0.35">
      <c r="E27" s="76" t="s">
        <v>161</v>
      </c>
      <c r="F27" s="76"/>
      <c r="G27" s="65"/>
    </row>
    <row r="28" spans="1:256" ht="17.100000000000001" customHeight="1" x14ac:dyDescent="0.35">
      <c r="E28" s="76" t="s">
        <v>162</v>
      </c>
      <c r="F28" s="76"/>
      <c r="G28" s="65"/>
    </row>
    <row r="29" spans="1:256" ht="11.1" customHeight="1" x14ac:dyDescent="0.35"/>
    <row r="30" spans="1:256" ht="20.85" customHeight="1" x14ac:dyDescent="0.35">
      <c r="E30" s="77" t="s">
        <v>163</v>
      </c>
      <c r="F30" s="77"/>
      <c r="G30" s="66"/>
    </row>
  </sheetData>
  <mergeCells count="11">
    <mergeCell ref="E25:F25"/>
    <mergeCell ref="E26:F26"/>
    <mergeCell ref="E27:F27"/>
    <mergeCell ref="E28:F28"/>
    <mergeCell ref="E30:F30"/>
    <mergeCell ref="A8:B8"/>
    <mergeCell ref="A9:B9"/>
    <mergeCell ref="C11:D11"/>
    <mergeCell ref="E11:F11"/>
    <mergeCell ref="C12:D12"/>
    <mergeCell ref="E12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V30"/>
  <sheetViews>
    <sheetView workbookViewId="0">
      <selection activeCell="A12" sqref="A12"/>
    </sheetView>
  </sheetViews>
  <sheetFormatPr baseColWidth="10" defaultColWidth="11.6640625" defaultRowHeight="14.4" x14ac:dyDescent="0.35"/>
  <cols>
    <col min="1" max="1" width="14.6640625" style="45" customWidth="1"/>
    <col min="2" max="2" width="26" style="45" customWidth="1"/>
    <col min="3" max="3" width="7.44140625" style="45" customWidth="1"/>
    <col min="4" max="4" width="11.6640625" style="45"/>
    <col min="5" max="5" width="9" style="45" customWidth="1"/>
    <col min="6" max="6" width="9.88671875" style="45" customWidth="1"/>
    <col min="7" max="7" width="13.33203125" style="45" customWidth="1"/>
    <col min="8" max="252" width="11.6640625" style="45"/>
  </cols>
  <sheetData>
    <row r="4" spans="1:256" x14ac:dyDescent="0.35">
      <c r="D4"/>
      <c r="E4" s="46" t="s">
        <v>148</v>
      </c>
    </row>
    <row r="5" spans="1:256" x14ac:dyDescent="0.35">
      <c r="D5"/>
    </row>
    <row r="6" spans="1:256" ht="16.2" x14ac:dyDescent="0.35">
      <c r="D6"/>
      <c r="E6" s="47" t="str">
        <f>IF(ISNA(MATCH(A12,TableClients,0)),"code inconnu",VLOOKUP(A12,TableClients,2)&amp;" "&amp;VLOOKUP(A12,TableClients,3)&amp;" "&amp;VLOOKUP(A12,TableClients,4))</f>
        <v>code inconnu</v>
      </c>
    </row>
    <row r="7" spans="1:256" ht="14.85" customHeight="1" x14ac:dyDescent="0.35">
      <c r="D7"/>
      <c r="E7" s="45" t="str">
        <f>IF(E6="","",VLOOKUP(A12,TableClients,5))</f>
        <v>5, place de la Poste</v>
      </c>
    </row>
    <row r="8" spans="1:256" ht="24.6" customHeight="1" x14ac:dyDescent="0.35">
      <c r="A8" s="71" t="s">
        <v>149</v>
      </c>
      <c r="B8" s="71"/>
      <c r="D8"/>
      <c r="E8" s="45" t="str">
        <f>IF(E6="","",VLOOKUP(A12,TableClients,6)&amp;" "&amp;VLOOKUP(A12,TableClients,7))</f>
        <v>44000 NANTES</v>
      </c>
    </row>
    <row r="9" spans="1:256" ht="16.2" x14ac:dyDescent="0.35">
      <c r="A9" s="71" t="s">
        <v>150</v>
      </c>
      <c r="B9" s="71"/>
    </row>
    <row r="11" spans="1:256" s="49" customFormat="1" ht="17.850000000000001" customHeight="1" x14ac:dyDescent="0.25">
      <c r="A11" s="48" t="s">
        <v>151</v>
      </c>
      <c r="B11" s="48" t="s">
        <v>146</v>
      </c>
      <c r="C11" s="72" t="s">
        <v>152</v>
      </c>
      <c r="D11" s="72"/>
      <c r="E11" s="73" t="s">
        <v>153</v>
      </c>
      <c r="F11" s="73"/>
      <c r="G11" s="48" t="s">
        <v>8</v>
      </c>
      <c r="IS11" s="50"/>
      <c r="IT11" s="50"/>
      <c r="IU11" s="50"/>
      <c r="IV11" s="50"/>
    </row>
    <row r="12" spans="1:256" s="49" customFormat="1" ht="17.850000000000001" customHeight="1" x14ac:dyDescent="0.25">
      <c r="A12" s="51" t="s">
        <v>64</v>
      </c>
      <c r="B12" s="52">
        <f ca="1">TODAY()</f>
        <v>42250</v>
      </c>
      <c r="C12" s="74">
        <f>INDEX(NFactures,COUNTA(NFactures),1)+1</f>
        <v>1242</v>
      </c>
      <c r="D12" s="74"/>
      <c r="E12" s="75" t="str">
        <f>IF(A12="","",VLOOKUP(A12,TableClients,8))</f>
        <v>Traite</v>
      </c>
      <c r="F12" s="75"/>
      <c r="G12" s="67">
        <f ca="1">IF(A12="","",B12+VLOOKUP(A12,TableClients,9))</f>
        <v>42310</v>
      </c>
      <c r="IS12" s="50"/>
      <c r="IT12" s="50"/>
      <c r="IU12" s="50"/>
      <c r="IV12" s="50"/>
    </row>
    <row r="14" spans="1:256" s="49" customFormat="1" ht="28.8" x14ac:dyDescent="0.25">
      <c r="A14" s="53" t="s">
        <v>154</v>
      </c>
      <c r="B14" s="53" t="s">
        <v>155</v>
      </c>
      <c r="C14" s="54" t="s">
        <v>156</v>
      </c>
      <c r="D14" s="55" t="s">
        <v>157</v>
      </c>
      <c r="E14" s="55" t="s">
        <v>158</v>
      </c>
      <c r="F14" s="54" t="s">
        <v>159</v>
      </c>
      <c r="G14" s="54" t="s">
        <v>147</v>
      </c>
      <c r="IS14"/>
      <c r="IT14"/>
      <c r="IU14"/>
      <c r="IV14"/>
    </row>
    <row r="15" spans="1:256" s="49" customFormat="1" ht="17.100000000000001" customHeight="1" x14ac:dyDescent="0.25">
      <c r="A15" s="56" t="s">
        <v>143</v>
      </c>
      <c r="B15" s="57" t="str">
        <f t="shared" ref="B15:B23" si="0">IF(A15="","",VLOOKUP(A15,TableArticles,2))</f>
        <v>Tableur en peluche</v>
      </c>
      <c r="C15" s="58">
        <v>5</v>
      </c>
      <c r="D15" s="59">
        <f t="shared" ref="D15:D23" si="1">IF(A15="","",VLOOKUP(A15,TableArticles,3))</f>
        <v>27</v>
      </c>
      <c r="E15" s="60">
        <f t="shared" ref="E15:E23" si="2">IF(A15="","",VLOOKUP(A15,TableArticles,4))</f>
        <v>3</v>
      </c>
      <c r="F15" s="68">
        <f t="shared" ref="F15:F23" si="3">IF(ISBLANK(A15),"",CHOOSE(E15,5%,10%,15%))</f>
        <v>0.15</v>
      </c>
      <c r="G15" s="69">
        <f t="shared" ref="G15:G23" si="4">IF(ISBLANK(C15),"",C15*D15)</f>
        <v>135</v>
      </c>
      <c r="IS15"/>
      <c r="IT15"/>
      <c r="IU15"/>
      <c r="IV15"/>
    </row>
    <row r="16" spans="1:256" s="49" customFormat="1" ht="17.100000000000001" customHeight="1" x14ac:dyDescent="0.25">
      <c r="A16" s="56" t="s">
        <v>135</v>
      </c>
      <c r="B16" s="57" t="str">
        <f t="shared" si="0"/>
        <v>Gomme à fichier</v>
      </c>
      <c r="C16" s="58">
        <v>6</v>
      </c>
      <c r="D16" s="59">
        <f t="shared" si="1"/>
        <v>12</v>
      </c>
      <c r="E16" s="60">
        <f t="shared" si="2"/>
        <v>2</v>
      </c>
      <c r="F16" s="68">
        <f t="shared" si="3"/>
        <v>0.1</v>
      </c>
      <c r="G16" s="69">
        <f t="shared" si="4"/>
        <v>72</v>
      </c>
      <c r="IS16"/>
      <c r="IT16"/>
      <c r="IU16"/>
      <c r="IV16"/>
    </row>
    <row r="17" spans="1:256" s="49" customFormat="1" ht="17.100000000000001" customHeight="1" x14ac:dyDescent="0.25">
      <c r="A17" s="56" t="s">
        <v>137</v>
      </c>
      <c r="B17" s="57" t="str">
        <f t="shared" si="0"/>
        <v>Imprimante Louis XV</v>
      </c>
      <c r="C17" s="58">
        <v>7</v>
      </c>
      <c r="D17" s="59">
        <f t="shared" si="1"/>
        <v>52</v>
      </c>
      <c r="E17" s="60">
        <f t="shared" si="2"/>
        <v>3</v>
      </c>
      <c r="F17" s="68">
        <f t="shared" si="3"/>
        <v>0.15</v>
      </c>
      <c r="G17" s="69">
        <f t="shared" si="4"/>
        <v>364</v>
      </c>
      <c r="IS17"/>
      <c r="IT17"/>
      <c r="IU17"/>
      <c r="IV17"/>
    </row>
    <row r="18" spans="1:256" s="49" customFormat="1" ht="17.100000000000001" customHeight="1" x14ac:dyDescent="0.25">
      <c r="A18" s="56"/>
      <c r="B18" s="63" t="str">
        <f t="shared" si="0"/>
        <v/>
      </c>
      <c r="C18" s="64"/>
      <c r="D18" s="59" t="str">
        <f t="shared" si="1"/>
        <v/>
      </c>
      <c r="E18" s="60" t="str">
        <f t="shared" si="2"/>
        <v/>
      </c>
      <c r="F18" s="63" t="str">
        <f t="shared" si="3"/>
        <v/>
      </c>
      <c r="G18" s="62" t="str">
        <f t="shared" si="4"/>
        <v/>
      </c>
      <c r="IS18"/>
      <c r="IT18"/>
      <c r="IU18"/>
      <c r="IV18"/>
    </row>
    <row r="19" spans="1:256" s="49" customFormat="1" ht="17.100000000000001" customHeight="1" x14ac:dyDescent="0.25">
      <c r="A19" s="56"/>
      <c r="B19" s="63" t="str">
        <f t="shared" si="0"/>
        <v/>
      </c>
      <c r="C19" s="64"/>
      <c r="D19" s="59" t="str">
        <f t="shared" si="1"/>
        <v/>
      </c>
      <c r="E19" s="60" t="str">
        <f t="shared" si="2"/>
        <v/>
      </c>
      <c r="F19" s="63" t="str">
        <f t="shared" si="3"/>
        <v/>
      </c>
      <c r="G19" s="62" t="str">
        <f t="shared" si="4"/>
        <v/>
      </c>
      <c r="IS19"/>
      <c r="IT19"/>
      <c r="IU19"/>
      <c r="IV19"/>
    </row>
    <row r="20" spans="1:256" s="49" customFormat="1" ht="17.100000000000001" customHeight="1" x14ac:dyDescent="0.25">
      <c r="A20" s="56"/>
      <c r="B20" s="63" t="str">
        <f t="shared" si="0"/>
        <v/>
      </c>
      <c r="C20" s="64"/>
      <c r="D20" s="59" t="str">
        <f t="shared" si="1"/>
        <v/>
      </c>
      <c r="E20" s="60" t="str">
        <f t="shared" si="2"/>
        <v/>
      </c>
      <c r="F20" s="63" t="str">
        <f t="shared" si="3"/>
        <v/>
      </c>
      <c r="G20" s="62" t="str">
        <f t="shared" si="4"/>
        <v/>
      </c>
      <c r="IS20"/>
      <c r="IT20"/>
      <c r="IU20"/>
      <c r="IV20"/>
    </row>
    <row r="21" spans="1:256" s="49" customFormat="1" ht="17.100000000000001" customHeight="1" x14ac:dyDescent="0.25">
      <c r="A21" s="56"/>
      <c r="B21" s="63" t="str">
        <f t="shared" si="0"/>
        <v/>
      </c>
      <c r="C21" s="64"/>
      <c r="D21" s="59" t="str">
        <f t="shared" si="1"/>
        <v/>
      </c>
      <c r="E21" s="60" t="str">
        <f t="shared" si="2"/>
        <v/>
      </c>
      <c r="F21" s="63" t="str">
        <f t="shared" si="3"/>
        <v/>
      </c>
      <c r="G21" s="62" t="str">
        <f t="shared" si="4"/>
        <v/>
      </c>
      <c r="IS21"/>
      <c r="IT21"/>
      <c r="IU21"/>
      <c r="IV21"/>
    </row>
    <row r="22" spans="1:256" s="49" customFormat="1" ht="17.100000000000001" customHeight="1" x14ac:dyDescent="0.25">
      <c r="A22" s="56"/>
      <c r="B22" s="63" t="str">
        <f t="shared" si="0"/>
        <v/>
      </c>
      <c r="C22" s="64"/>
      <c r="D22" s="59" t="str">
        <f t="shared" si="1"/>
        <v/>
      </c>
      <c r="E22" s="60" t="str">
        <f t="shared" si="2"/>
        <v/>
      </c>
      <c r="F22" s="63" t="str">
        <f t="shared" si="3"/>
        <v/>
      </c>
      <c r="G22" s="62" t="str">
        <f t="shared" si="4"/>
        <v/>
      </c>
      <c r="IS22"/>
      <c r="IT22"/>
      <c r="IU22"/>
      <c r="IV22"/>
    </row>
    <row r="23" spans="1:256" s="49" customFormat="1" ht="17.100000000000001" customHeight="1" x14ac:dyDescent="0.25">
      <c r="A23" s="56"/>
      <c r="B23" s="63" t="str">
        <f t="shared" si="0"/>
        <v/>
      </c>
      <c r="C23" s="64"/>
      <c r="D23" s="59" t="str">
        <f t="shared" si="1"/>
        <v/>
      </c>
      <c r="E23" s="60" t="str">
        <f t="shared" si="2"/>
        <v/>
      </c>
      <c r="F23" s="63" t="str">
        <f t="shared" si="3"/>
        <v/>
      </c>
      <c r="G23" s="62" t="str">
        <f t="shared" si="4"/>
        <v/>
      </c>
      <c r="IS23"/>
      <c r="IT23"/>
      <c r="IU23"/>
      <c r="IV23"/>
    </row>
    <row r="25" spans="1:256" ht="17.100000000000001" customHeight="1" x14ac:dyDescent="0.35">
      <c r="E25" s="76" t="s">
        <v>160</v>
      </c>
      <c r="F25" s="76"/>
      <c r="G25" s="70">
        <f>SUM(G15:G24)</f>
        <v>571</v>
      </c>
    </row>
    <row r="26" spans="1:256" ht="17.100000000000001" customHeight="1" x14ac:dyDescent="0.35">
      <c r="E26" s="76" t="s">
        <v>159</v>
      </c>
      <c r="F26" s="76"/>
      <c r="G26" s="65">
        <f>SUMPRODUCT(C15:C23,D15:D23,F15:F23)</f>
        <v>82.05</v>
      </c>
    </row>
    <row r="27" spans="1:256" ht="17.100000000000001" customHeight="1" x14ac:dyDescent="0.35">
      <c r="E27" s="76" t="s">
        <v>161</v>
      </c>
      <c r="F27" s="76"/>
      <c r="G27" s="70">
        <f>G25-G26</f>
        <v>488.95</v>
      </c>
    </row>
    <row r="28" spans="1:256" ht="17.100000000000001" customHeight="1" x14ac:dyDescent="0.35">
      <c r="E28" s="76" t="s">
        <v>162</v>
      </c>
      <c r="F28" s="76"/>
      <c r="G28" s="70">
        <f>G27*19.6%</f>
        <v>95.834199999999996</v>
      </c>
    </row>
    <row r="29" spans="1:256" ht="11.1" customHeight="1" x14ac:dyDescent="0.35"/>
    <row r="30" spans="1:256" ht="20.85" customHeight="1" x14ac:dyDescent="0.35">
      <c r="E30" s="77" t="s">
        <v>163</v>
      </c>
      <c r="F30" s="77"/>
      <c r="G30" s="66">
        <f>G27+G28</f>
        <v>584.78419999999994</v>
      </c>
    </row>
  </sheetData>
  <mergeCells count="11">
    <mergeCell ref="E25:F25"/>
    <mergeCell ref="E26:F26"/>
    <mergeCell ref="E27:F27"/>
    <mergeCell ref="E28:F28"/>
    <mergeCell ref="E30:F30"/>
    <mergeCell ref="A8:B8"/>
    <mergeCell ref="A9:B9"/>
    <mergeCell ref="C11:D11"/>
    <mergeCell ref="E11:F11"/>
    <mergeCell ref="C12:D12"/>
    <mergeCell ref="E12:F12"/>
  </mergeCells>
  <dataValidations count="2">
    <dataValidation type="list" operator="equal" allowBlank="1" sqref="A12">
      <formula1>CodesClients</formula1>
      <formula2>0</formula2>
    </dataValidation>
    <dataValidation type="list" operator="equal" allowBlank="1" sqref="A15:A23">
      <formula1>CodesArticles</formula1>
      <formula2>0</formula2>
    </dataValidation>
  </dataValidation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Clients</vt:lpstr>
      <vt:lpstr>Articles</vt:lpstr>
      <vt:lpstr>Liste Factures</vt:lpstr>
      <vt:lpstr>Facture</vt:lpstr>
      <vt:lpstr>Facture Corrigé</vt:lpstr>
      <vt:lpstr>CodesArticles</vt:lpstr>
      <vt:lpstr>CodesClients</vt:lpstr>
      <vt:lpstr>NFactures</vt:lpstr>
      <vt:lpstr>TableArticles</vt:lpstr>
      <vt:lpstr>TableClients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WOLFONI</dc:creator>
  <cp:keywords/>
  <dc:description/>
  <cp:lastModifiedBy>Paul Wolfoni</cp:lastModifiedBy>
  <cp:revision>25</cp:revision>
  <cp:lastPrinted>1601-01-01T00:06:31Z</cp:lastPrinted>
  <dcterms:created xsi:type="dcterms:W3CDTF">2006-06-15T16:21:05Z</dcterms:created>
  <dcterms:modified xsi:type="dcterms:W3CDTF">2015-09-03T04:47:17Z</dcterms:modified>
</cp:coreProperties>
</file>