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pivotCache/pivotCacheDefinition5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Boris\Desktop\fichier\M6\"/>
    </mc:Choice>
  </mc:AlternateContent>
  <bookViews>
    <workbookView xWindow="0" yWindow="0" windowWidth="23190" windowHeight="6015" activeTab="1"/>
  </bookViews>
  <sheets>
    <sheet name="Feuil1" sheetId="1" r:id="rId1"/>
    <sheet name="Feuil3" sheetId="3" r:id="rId2"/>
  </sheets>
  <definedNames>
    <definedName name="Chronologie_date">#N/A</definedName>
    <definedName name="Segment_gamme">#N/A</definedName>
    <definedName name="Segment_Pays">#N/A</definedName>
  </definedNames>
  <calcPr calcId="171027"/>
  <pivotCaches>
    <pivotCache cacheId="0" r:id="rId3"/>
    <pivotCache cacheId="1" r:id="rId4"/>
    <pivotCache cacheId="2" r:id="rId5"/>
  </pivotCaches>
  <extLst>
    <ext xmlns:x14="http://schemas.microsoft.com/office/spreadsheetml/2009/9/main" uri="{876F7934-8845-4945-9796-88D515C7AA90}">
      <x14:pivotCaches>
        <pivotCache cacheId="3" r:id="rId6"/>
      </x14:pivotCaches>
    </ext>
    <ext xmlns:x14="http://schemas.microsoft.com/office/spreadsheetml/2009/9/main" uri="{BBE1A952-AA13-448e-AADC-164F8A28A991}">
      <x14:slicerCaches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4" r:id="rId9"/>
      </x15:timelineCachePivotCaches>
    </ext>
    <ext xmlns:x15="http://schemas.microsoft.com/office/spreadsheetml/2010/11/main" uri="{D0CA8CA8-9F24-4464-BF8E-62219DCF47F9}">
      <x15:timelineCacheRefs>
        <x15:timelineCacheRef r:id="rId10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DATE_067e50d0-78d1-46e6-9e01-7b18fbfffe01" name="T_DATE" connection="Database_cartes"/>
          <x15:modelTable id="T_MAGASIN_c86786f3-1a1a-4449-b425-368fff279640" name="T_MAGASIN" connection="Database_cartes"/>
          <x15:modelTable id="T_PRODUITS_4fdb25e9-3b70-44e0-9173-39864b913e6f" name="T_PRODUITS" connection="Database_cartes"/>
          <x15:modelTable id="T_VENTE_ccd47a5b-d1cb-45a1-a2a3-bf7ef789861c" name="T_VENTE" connection="Database_cartes"/>
        </x15:modelTables>
        <x15:modelRelationships>
          <x15:modelRelationship fromTable="T_VENTE" fromColumn="Réf_magasin" toTable="T_MAGASIN" toColumn="Réf_magasin"/>
          <x15:modelRelationship fromTable="T_VENTE" fromColumn="num_produit" toTable="T_PRODUITS" toColumn="num_produit"/>
          <x15:modelRelationship fromTable="T_VENTE" fromColumn="Date" toTable="T_DATE" toColumn="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_DATE" columnName="mois" columnId="mois">
                <x16:calculatedTimeColumn columnName="mois (année)" columnId="mois (année)" contentType="years" isSelected="1"/>
                <x16:calculatedTimeColumn columnName="mois (trimestre)" columnId="mois (trimestre)" contentType="quarters" isSelected="1"/>
                <x16:calculatedTimeColumn columnName="mois (index des mois)" columnId="mois (index des mois)" contentType="monthsindex" isSelected="1"/>
                <x16:calculatedTimeColumn columnName="mois (mois)" columnId="mois (mois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C3" i="3" l="1"/>
  <c r="A3" i="3"/>
  <c r="E3" i="3" l="1"/>
</calcChain>
</file>

<file path=xl/connections.xml><?xml version="1.0" encoding="utf-8"?>
<connections xmlns="http://schemas.openxmlformats.org/spreadsheetml/2006/main">
  <connection id="1" sourceFile="C:\Users\Boris\Desktop\fichier\M6\Database_cartes.accdb" name="Database_cartes" type="100" refreshedVersion="6" minRefreshableVersion="5">
    <extLst>
      <ext xmlns:x15="http://schemas.microsoft.com/office/spreadsheetml/2010/11/main" uri="{DE250136-89BD-433C-8126-D09CA5730AF9}">
        <x15:connection id="2bd72990-42bf-4658-b303-9b89d9c3e895" autoDelete="1"/>
      </ext>
    </extLst>
  </connection>
  <connection id="2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<sst xmlns="http://schemas.openxmlformats.org/spreadsheetml/2006/main" count="45" uniqueCount="33">
  <si>
    <t>Étiquettes de lignes</t>
  </si>
  <si>
    <t>2016</t>
  </si>
  <si>
    <t>2017</t>
  </si>
  <si>
    <t>Total général</t>
  </si>
  <si>
    <t>Somme de montant</t>
  </si>
  <si>
    <t>Allemagne</t>
  </si>
  <si>
    <t>Autriche</t>
  </si>
  <si>
    <t>Espagne</t>
  </si>
  <si>
    <t>France</t>
  </si>
  <si>
    <t>Grece</t>
  </si>
  <si>
    <t>Hollande</t>
  </si>
  <si>
    <t>Hongrie</t>
  </si>
  <si>
    <t>Irlande</t>
  </si>
  <si>
    <t>Italie</t>
  </si>
  <si>
    <t>Pologne</t>
  </si>
  <si>
    <t>Portugal</t>
  </si>
  <si>
    <t>Republique Tcheque</t>
  </si>
  <si>
    <t>Russie</t>
  </si>
  <si>
    <t>Suisse</t>
  </si>
  <si>
    <t>Étiquettes de colonnes</t>
  </si>
  <si>
    <t>répartition CA année/pays</t>
  </si>
  <si>
    <t>Trim1</t>
  </si>
  <si>
    <t>Trim2</t>
  </si>
  <si>
    <t>Trim3</t>
  </si>
  <si>
    <t>Trim4</t>
  </si>
  <si>
    <t>Accessoire</t>
  </si>
  <si>
    <t>Luxe</t>
  </si>
  <si>
    <t>Standard</t>
  </si>
  <si>
    <t>Répartition CA gamme</t>
  </si>
  <si>
    <t>Répartition total gamme</t>
  </si>
  <si>
    <t>CA 2016</t>
  </si>
  <si>
    <t>CA 2017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</si>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</sst>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9" fontId="2" fillId="2" borderId="0" xfId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microsoft.com/office/2007/relationships/slicerCache" Target="slicerCaches/slicerCache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theme" Target="theme/theme1.xml"/><Relationship Id="rId5" Type="http://schemas.openxmlformats.org/officeDocument/2006/relationships/pivotCacheDefinition" Target="pivotCache/pivotCacheDefinition3.xml"/><Relationship Id="rId15" Type="http://schemas.openxmlformats.org/officeDocument/2006/relationships/powerPivotData" Target="model/item.data"/><Relationship Id="rId10" Type="http://schemas.microsoft.com/office/2011/relationships/timelineCache" Target="timelineCaches/timelineCache1.xml"/><Relationship Id="rId19" Type="http://schemas.openxmlformats.org/officeDocument/2006/relationships/customXml" Target="../customXml/item3.xml"/><Relationship Id="rId4" Type="http://schemas.openxmlformats.org/officeDocument/2006/relationships/pivotCacheDefinition" Target="pivotCache/pivotCacheDefinition2.xml"/><Relationship Id="rId9" Type="http://schemas.openxmlformats.org/officeDocument/2006/relationships/pivotCacheDefinition" Target="pivotCache/pivotCacheDefinition5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[tdb6.xlsx]Feuil1!rep_annee_pays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</a:t>
            </a:r>
            <a:r>
              <a:rPr lang="fr-FR" baseline="0"/>
              <a:t> du chiffre d'affaires par pays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bg1">
              <a:lumMod val="75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>
              <a:lumMod val="75000"/>
            </a:schemeClr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Feuil1!$B$2:$B$3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Feuil1!$A$4:$A$18</c:f>
              <c:strCache>
                <c:ptCount val="14"/>
                <c:pt idx="0">
                  <c:v>Russie</c:v>
                </c:pt>
                <c:pt idx="1">
                  <c:v>Allemagne</c:v>
                </c:pt>
                <c:pt idx="2">
                  <c:v>France</c:v>
                </c:pt>
                <c:pt idx="3">
                  <c:v>Italie</c:v>
                </c:pt>
                <c:pt idx="4">
                  <c:v>Suisse</c:v>
                </c:pt>
                <c:pt idx="5">
                  <c:v>Espagne</c:v>
                </c:pt>
                <c:pt idx="6">
                  <c:v>Autriche</c:v>
                </c:pt>
                <c:pt idx="7">
                  <c:v>Pologne</c:v>
                </c:pt>
                <c:pt idx="8">
                  <c:v>Hongrie</c:v>
                </c:pt>
                <c:pt idx="9">
                  <c:v>Republique Tcheque</c:v>
                </c:pt>
                <c:pt idx="10">
                  <c:v>Grece</c:v>
                </c:pt>
                <c:pt idx="11">
                  <c:v>Hollande</c:v>
                </c:pt>
                <c:pt idx="12">
                  <c:v>Irlande</c:v>
                </c:pt>
                <c:pt idx="13">
                  <c:v>Portugal</c:v>
                </c:pt>
              </c:strCache>
            </c:strRef>
          </c:cat>
          <c:val>
            <c:numRef>
              <c:f>Feuil1!$B$4:$B$18</c:f>
              <c:numCache>
                <c:formatCode>General</c:formatCode>
                <c:ptCount val="14"/>
                <c:pt idx="0">
                  <c:v>942000</c:v>
                </c:pt>
                <c:pt idx="1">
                  <c:v>1008000</c:v>
                </c:pt>
                <c:pt idx="2">
                  <c:v>1213600</c:v>
                </c:pt>
                <c:pt idx="3">
                  <c:v>862500</c:v>
                </c:pt>
                <c:pt idx="4">
                  <c:v>381200</c:v>
                </c:pt>
                <c:pt idx="5">
                  <c:v>671200</c:v>
                </c:pt>
                <c:pt idx="6">
                  <c:v>217700</c:v>
                </c:pt>
                <c:pt idx="7">
                  <c:v>237900</c:v>
                </c:pt>
                <c:pt idx="8">
                  <c:v>258300</c:v>
                </c:pt>
                <c:pt idx="9">
                  <c:v>206800</c:v>
                </c:pt>
                <c:pt idx="10">
                  <c:v>235700</c:v>
                </c:pt>
                <c:pt idx="11">
                  <c:v>216500</c:v>
                </c:pt>
                <c:pt idx="12">
                  <c:v>157100</c:v>
                </c:pt>
                <c:pt idx="13">
                  <c:v>184400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3C-453D-8648-6F94EE843CE7}"/>
            </c:ext>
          </c:extLst>
        </c:ser>
        <c:ser>
          <c:idx val="1"/>
          <c:order val="1"/>
          <c:tx>
            <c:strRef>
              <c:f>Feuil1!$C$2:$C$3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Feuil1!$A$4:$A$18</c:f>
              <c:strCache>
                <c:ptCount val="14"/>
                <c:pt idx="0">
                  <c:v>Russie</c:v>
                </c:pt>
                <c:pt idx="1">
                  <c:v>Allemagne</c:v>
                </c:pt>
                <c:pt idx="2">
                  <c:v>France</c:v>
                </c:pt>
                <c:pt idx="3">
                  <c:v>Italie</c:v>
                </c:pt>
                <c:pt idx="4">
                  <c:v>Suisse</c:v>
                </c:pt>
                <c:pt idx="5">
                  <c:v>Espagne</c:v>
                </c:pt>
                <c:pt idx="6">
                  <c:v>Autriche</c:v>
                </c:pt>
                <c:pt idx="7">
                  <c:v>Pologne</c:v>
                </c:pt>
                <c:pt idx="8">
                  <c:v>Hongrie</c:v>
                </c:pt>
                <c:pt idx="9">
                  <c:v>Republique Tcheque</c:v>
                </c:pt>
                <c:pt idx="10">
                  <c:v>Grece</c:v>
                </c:pt>
                <c:pt idx="11">
                  <c:v>Hollande</c:v>
                </c:pt>
                <c:pt idx="12">
                  <c:v>Irlande</c:v>
                </c:pt>
                <c:pt idx="13">
                  <c:v>Portugal</c:v>
                </c:pt>
              </c:strCache>
            </c:strRef>
          </c:cat>
          <c:val>
            <c:numRef>
              <c:f>Feuil1!$C$4:$C$18</c:f>
              <c:numCache>
                <c:formatCode>General</c:formatCode>
                <c:ptCount val="14"/>
                <c:pt idx="0">
                  <c:v>1392900</c:v>
                </c:pt>
                <c:pt idx="1">
                  <c:v>1261100</c:v>
                </c:pt>
                <c:pt idx="2">
                  <c:v>1237400</c:v>
                </c:pt>
                <c:pt idx="3">
                  <c:v>1072500</c:v>
                </c:pt>
                <c:pt idx="4">
                  <c:v>664000</c:v>
                </c:pt>
                <c:pt idx="5">
                  <c:v>663500</c:v>
                </c:pt>
                <c:pt idx="6">
                  <c:v>471100</c:v>
                </c:pt>
                <c:pt idx="7">
                  <c:v>348500</c:v>
                </c:pt>
                <c:pt idx="8">
                  <c:v>338200</c:v>
                </c:pt>
                <c:pt idx="9">
                  <c:v>311800</c:v>
                </c:pt>
                <c:pt idx="10">
                  <c:v>268600</c:v>
                </c:pt>
                <c:pt idx="11">
                  <c:v>217400</c:v>
                </c:pt>
                <c:pt idx="12">
                  <c:v>153500</c:v>
                </c:pt>
                <c:pt idx="13">
                  <c:v>137900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3C-453D-8648-6F94EE843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9737343"/>
        <c:axId val="598006111"/>
      </c:barChart>
      <c:catAx>
        <c:axId val="599737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06111"/>
        <c:crosses val="autoZero"/>
        <c:auto val="1"/>
        <c:lblAlgn val="ctr"/>
        <c:lblOffset val="100"/>
        <c:noMultiLvlLbl val="0"/>
      </c:catAx>
      <c:valAx>
        <c:axId val="598006111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9737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[tdb6.xlsx]Feuil1!rep total gamme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</a:t>
            </a:r>
            <a:r>
              <a:rPr lang="fr-FR" baseline="0"/>
              <a:t> du chiffre d'affaire par gamme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Feuil1!$K$2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F00-4506-B47E-CD17B8494C4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F00-4506-B47E-CD17B8494C4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F00-4506-B47E-CD17B8494C4D}"/>
              </c:ext>
            </c:extLst>
          </c:dPt>
          <c:cat>
            <c:strRef>
              <c:f>Feuil1!$J$3:$J$5</c:f>
              <c:strCache>
                <c:ptCount val="3"/>
                <c:pt idx="0">
                  <c:v>Accessoire</c:v>
                </c:pt>
                <c:pt idx="1">
                  <c:v>Luxe</c:v>
                </c:pt>
                <c:pt idx="2">
                  <c:v>Standard</c:v>
                </c:pt>
              </c:strCache>
            </c:strRef>
          </c:cat>
          <c:val>
            <c:numRef>
              <c:f>Feuil1!$K$3:$K$5</c:f>
              <c:numCache>
                <c:formatCode>General</c:formatCode>
                <c:ptCount val="3"/>
                <c:pt idx="0">
                  <c:v>565300</c:v>
                </c:pt>
                <c:pt idx="1">
                  <c:v>9636000</c:v>
                </c:pt>
                <c:pt idx="2">
                  <c:v>5130000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00-4506-B47E-CD17B8494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[tdb6.xlsx]Feuil1!rep gamme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</a:t>
            </a:r>
            <a:r>
              <a:rPr lang="fr-FR" baseline="0"/>
              <a:t> du chiffre d'affaires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Feuil1!$F$2:$F$3</c:f>
              <c:strCache>
                <c:ptCount val="1"/>
                <c:pt idx="0">
                  <c:v>Accessoire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Feuil1!$E$4:$E$13</c:f>
              <c:multiLvlStrCache>
                <c:ptCount val="8"/>
                <c:lvl>
                  <c:pt idx="0">
                    <c:v>Trim1</c:v>
                  </c:pt>
                  <c:pt idx="1">
                    <c:v>Trim2</c:v>
                  </c:pt>
                  <c:pt idx="2">
                    <c:v>Trim3</c:v>
                  </c:pt>
                  <c:pt idx="3">
                    <c:v>Trim4</c:v>
                  </c:pt>
                  <c:pt idx="4">
                    <c:v>Trim1</c:v>
                  </c:pt>
                  <c:pt idx="5">
                    <c:v>Trim2</c:v>
                  </c:pt>
                  <c:pt idx="6">
                    <c:v>Trim3</c:v>
                  </c:pt>
                  <c:pt idx="7">
                    <c:v>Trim4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</c:lvl>
              </c:multiLvlStrCache>
            </c:multiLvlStrRef>
          </c:cat>
          <c:val>
            <c:numRef>
              <c:f>Feuil1!$F$4:$F$13</c:f>
              <c:numCache>
                <c:formatCode>General</c:formatCode>
                <c:ptCount val="8"/>
                <c:pt idx="0">
                  <c:v>50100</c:v>
                </c:pt>
                <c:pt idx="1">
                  <c:v>61500</c:v>
                </c:pt>
                <c:pt idx="2">
                  <c:v>57800</c:v>
                </c:pt>
                <c:pt idx="3">
                  <c:v>59500</c:v>
                </c:pt>
                <c:pt idx="4">
                  <c:v>87800</c:v>
                </c:pt>
                <c:pt idx="5">
                  <c:v>86300</c:v>
                </c:pt>
                <c:pt idx="6">
                  <c:v>85100</c:v>
                </c:pt>
                <c:pt idx="7">
                  <c:v>77200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FA-4F89-8357-406702E743D8}"/>
            </c:ext>
          </c:extLst>
        </c:ser>
        <c:ser>
          <c:idx val="1"/>
          <c:order val="1"/>
          <c:tx>
            <c:strRef>
              <c:f>Feuil1!$G$2:$G$3</c:f>
              <c:strCache>
                <c:ptCount val="1"/>
                <c:pt idx="0">
                  <c:v>Luxe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Feuil1!$E$4:$E$13</c:f>
              <c:multiLvlStrCache>
                <c:ptCount val="8"/>
                <c:lvl>
                  <c:pt idx="0">
                    <c:v>Trim1</c:v>
                  </c:pt>
                  <c:pt idx="1">
                    <c:v>Trim2</c:v>
                  </c:pt>
                  <c:pt idx="2">
                    <c:v>Trim3</c:v>
                  </c:pt>
                  <c:pt idx="3">
                    <c:v>Trim4</c:v>
                  </c:pt>
                  <c:pt idx="4">
                    <c:v>Trim1</c:v>
                  </c:pt>
                  <c:pt idx="5">
                    <c:v>Trim2</c:v>
                  </c:pt>
                  <c:pt idx="6">
                    <c:v>Trim3</c:v>
                  </c:pt>
                  <c:pt idx="7">
                    <c:v>Trim4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</c:lvl>
              </c:multiLvlStrCache>
            </c:multiLvlStrRef>
          </c:cat>
          <c:val>
            <c:numRef>
              <c:f>Feuil1!$G$4:$G$13</c:f>
              <c:numCache>
                <c:formatCode>General</c:formatCode>
                <c:ptCount val="8"/>
                <c:pt idx="0">
                  <c:v>999000</c:v>
                </c:pt>
                <c:pt idx="1">
                  <c:v>1086000</c:v>
                </c:pt>
                <c:pt idx="2">
                  <c:v>1170000</c:v>
                </c:pt>
                <c:pt idx="3">
                  <c:v>1106000</c:v>
                </c:pt>
                <c:pt idx="4">
                  <c:v>1245000</c:v>
                </c:pt>
                <c:pt idx="5">
                  <c:v>1400000</c:v>
                </c:pt>
                <c:pt idx="6">
                  <c:v>1326000</c:v>
                </c:pt>
                <c:pt idx="7">
                  <c:v>1304000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FA-4F89-8357-406702E743D8}"/>
            </c:ext>
          </c:extLst>
        </c:ser>
        <c:ser>
          <c:idx val="2"/>
          <c:order val="2"/>
          <c:tx>
            <c:strRef>
              <c:f>Feuil1!$H$2:$H$3</c:f>
              <c:strCache>
                <c:ptCount val="1"/>
                <c:pt idx="0">
                  <c:v>Standard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Feuil1!$E$4:$E$13</c:f>
              <c:multiLvlStrCache>
                <c:ptCount val="8"/>
                <c:lvl>
                  <c:pt idx="0">
                    <c:v>Trim1</c:v>
                  </c:pt>
                  <c:pt idx="1">
                    <c:v>Trim2</c:v>
                  </c:pt>
                  <c:pt idx="2">
                    <c:v>Trim3</c:v>
                  </c:pt>
                  <c:pt idx="3">
                    <c:v>Trim4</c:v>
                  </c:pt>
                  <c:pt idx="4">
                    <c:v>Trim1</c:v>
                  </c:pt>
                  <c:pt idx="5">
                    <c:v>Trim2</c:v>
                  </c:pt>
                  <c:pt idx="6">
                    <c:v>Trim3</c:v>
                  </c:pt>
                  <c:pt idx="7">
                    <c:v>Trim4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</c:lvl>
              </c:multiLvlStrCache>
            </c:multiLvlStrRef>
          </c:cat>
          <c:val>
            <c:numRef>
              <c:f>Feuil1!$H$4:$H$13</c:f>
              <c:numCache>
                <c:formatCode>General</c:formatCode>
                <c:ptCount val="8"/>
                <c:pt idx="0">
                  <c:v>548000</c:v>
                </c:pt>
                <c:pt idx="1">
                  <c:v>506000</c:v>
                </c:pt>
                <c:pt idx="2">
                  <c:v>577000</c:v>
                </c:pt>
                <c:pt idx="3">
                  <c:v>572000</c:v>
                </c:pt>
                <c:pt idx="4">
                  <c:v>726000</c:v>
                </c:pt>
                <c:pt idx="5">
                  <c:v>688000</c:v>
                </c:pt>
                <c:pt idx="6">
                  <c:v>810000</c:v>
                </c:pt>
                <c:pt idx="7">
                  <c:v>703000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FA-4F89-8357-406702E74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6775007"/>
        <c:axId val="1564653055"/>
      </c:lineChart>
      <c:catAx>
        <c:axId val="826775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64653055"/>
        <c:crosses val="autoZero"/>
        <c:auto val="1"/>
        <c:lblAlgn val="ctr"/>
        <c:lblOffset val="100"/>
        <c:noMultiLvlLbl val="0"/>
      </c:catAx>
      <c:valAx>
        <c:axId val="1564653055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267750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38099</xdr:rowOff>
    </xdr:from>
    <xdr:to>
      <xdr:col>11</xdr:col>
      <xdr:colOff>371474</xdr:colOff>
      <xdr:row>33</xdr:row>
      <xdr:rowOff>161924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0FEB9D6-A9AE-42A1-B7E1-C21EDFA8D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</xdr:row>
      <xdr:rowOff>9525</xdr:rowOff>
    </xdr:from>
    <xdr:to>
      <xdr:col>4</xdr:col>
      <xdr:colOff>438150</xdr:colOff>
      <xdr:row>17</xdr:row>
      <xdr:rowOff>19050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9F48286F-908E-490E-B110-215F8E6CDE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466724</xdr:colOff>
      <xdr:row>3</xdr:row>
      <xdr:rowOff>19051</xdr:rowOff>
    </xdr:from>
    <xdr:to>
      <xdr:col>11</xdr:col>
      <xdr:colOff>361950</xdr:colOff>
      <xdr:row>17</xdr:row>
      <xdr:rowOff>28575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FB685C18-77C2-4E7A-8DCC-654D80BE67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419100</xdr:colOff>
      <xdr:row>12</xdr:row>
      <xdr:rowOff>123825</xdr:rowOff>
    </xdr:from>
    <xdr:to>
      <xdr:col>13</xdr:col>
      <xdr:colOff>723900</xdr:colOff>
      <xdr:row>34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Pays">
              <a:extLst>
                <a:ext uri="{FF2B5EF4-FFF2-40B4-BE49-F238E27FC236}">
                  <a16:creationId xmlns:a16="http://schemas.microsoft.com/office/drawing/2014/main" id="{DF45209B-F1BF-47E3-8FBB-C6B99372384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y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01100" y="2562225"/>
              <a:ext cx="1828800" cy="4076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419100</xdr:colOff>
      <xdr:row>5</xdr:row>
      <xdr:rowOff>152400</xdr:rowOff>
    </xdr:from>
    <xdr:to>
      <xdr:col>13</xdr:col>
      <xdr:colOff>723900</xdr:colOff>
      <xdr:row>12</xdr:row>
      <xdr:rowOff>123825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gamme">
              <a:extLst>
                <a:ext uri="{FF2B5EF4-FFF2-40B4-BE49-F238E27FC236}">
                  <a16:creationId xmlns:a16="http://schemas.microsoft.com/office/drawing/2014/main" id="{AA84D089-D9A6-4AF4-9B62-E31DA62D40F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gamm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01100" y="1257300"/>
              <a:ext cx="1828800" cy="13049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447675</xdr:colOff>
      <xdr:row>0</xdr:row>
      <xdr:rowOff>38100</xdr:rowOff>
    </xdr:from>
    <xdr:to>
      <xdr:col>13</xdr:col>
      <xdr:colOff>704850</xdr:colOff>
      <xdr:row>5</xdr:row>
      <xdr:rowOff>95250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7" name="date">
              <a:extLst>
                <a:ext uri="{FF2B5EF4-FFF2-40B4-BE49-F238E27FC236}">
                  <a16:creationId xmlns:a16="http://schemas.microsoft.com/office/drawing/2014/main" id="{A1EAEF06-4EDE-4F3D-8A60-5FEB668046E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29675" y="38100"/>
              <a:ext cx="1781175" cy="1162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Boris" refreshedDate="42891.747020717594" backgroundQuery="1" createdVersion="6" refreshedVersion="6" minRefreshableVersion="3" recordCount="0" supportSubquery="1" supportAdvancedDrill="1">
  <cacheSource type="external" connectionId="2"/>
  <cacheFields count="3">
    <cacheField name="[T_VENTE].[Année].[Année]" caption="Année" numFmtId="0" hierarchy="15" level="1">
      <sharedItems count="2">
        <s v="2016"/>
        <s v="2017"/>
      </sharedItems>
    </cacheField>
    <cacheField name="[Measures].[Somme de montant]" caption="Somme de montant" numFmtId="0" hierarchy="28" level="32767"/>
    <cacheField name="[T_MAGASIN].[Pays].[Pays]" caption="Pays" numFmtId="0" hierarchy="8" level="1">
      <sharedItems count="14">
        <s v="Allemagne"/>
        <s v="Autriche"/>
        <s v="Espagne"/>
        <s v="France"/>
        <s v="Grece"/>
        <s v="Hollande"/>
        <s v="Hongrie"/>
        <s v="Irlande"/>
        <s v="Italie"/>
        <s v="Pologne"/>
        <s v="Portugal"/>
        <s v="Republique Tcheque"/>
        <s v="Russie"/>
        <s v="Suisse"/>
      </sharedItems>
    </cacheField>
  </cacheFields>
  <cacheHierarchies count="29">
    <cacheHierarchy uniqueName="[T_DATE].[année]" caption="année" attribute="1" defaultMemberUniqueName="[T_DATE].[année].[All]" allUniqueName="[T_DATE].[année].[All]" dimensionUniqueName="[T_DATE]" displayFolder="" count="2" memberValueDatatype="5" unbalanced="0"/>
    <cacheHierarchy uniqueName="[T_DATE].[date]" caption="date" attribute="1" time="1" defaultMemberUniqueName="[T_DATE].[date].[All]" allUniqueName="[T_DATE].[date].[All]" dimensionUniqueName="[T_DATE]" displayFolder="" count="2" memberValueDatatype="7" unbalanced="0"/>
    <cacheHierarchy uniqueName="[T_DATE].[mois]" caption="mois" attribute="1" time="1" defaultMemberUniqueName="[T_DATE].[mois].[All]" allUniqueName="[T_DATE].[mois].[All]" dimensionUniqueName="[T_DATE]" displayFolder="" count="2" memberValueDatatype="7" unbalanced="0"/>
    <cacheHierarchy uniqueName="[T_DATE].[mois (année)]" caption="mois (année)" attribute="1" defaultMemberUniqueName="[T_DATE].[mois (année)].[All]" allUniqueName="[T_DATE].[mois (année)].[All]" dimensionUniqueName="[T_DATE]" displayFolder="" count="2" memberValueDatatype="130" unbalanced="0"/>
    <cacheHierarchy uniqueName="[T_DATE].[mois (mois)]" caption="mois (mois)" attribute="1" defaultMemberUniqueName="[T_DATE].[mois (mois)].[All]" allUniqueName="[T_DATE].[mois (mois)].[All]" dimensionUniqueName="[T_DATE]" displayFolder="" count="2" memberValueDatatype="130" unbalanced="0"/>
    <cacheHierarchy uniqueName="[T_DATE].[mois (trimestre)]" caption="mois (trimestre)" attribute="1" defaultMemberUniqueName="[T_DATE].[mois (trimestre)].[All]" allUniqueName="[T_DATE].[mois (trimestre)].[All]" dimensionUniqueName="[T_DATE]" displayFolder="" count="2" memberValueDatatype="130" unbalanced="0"/>
    <cacheHierarchy uniqueName="[T_MAGASIN].[CP]" caption="CP" attribute="1" defaultMemberUniqueName="[T_MAGASIN].[CP].[All]" allUniqueName="[T_MAGASIN].[CP].[All]" dimensionUniqueName="[T_MAGASIN]" displayFolder="" count="2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2" memberValueDatatype="130" unbalanced="0"/>
    <cacheHierarchy uniqueName="[T_MAGASIN].[Pays]" caption="Pays" attribute="1" defaultMemberUniqueName="[T_MAGASIN].[Pays].[All]" allUniqueName="[T_MAGASIN].[Pays].[All]" dimensionUniqueName="[T_MAGASIN]" displayFolder="" count="2" memberValueDatatype="130" unbalanced="0">
      <fieldsUsage count="2">
        <fieldUsage x="-1"/>
        <fieldUsage x="2"/>
      </fieldsUsage>
    </cacheHierarchy>
    <cacheHierarchy uniqueName="[T_MAGASIN].[Réf_magasin]" caption="Réf_magasin" attribute="1" defaultMemberUniqueName="[T_MAGASIN].[Réf_magasin].[All]" allUniqueName="[T_MAGASIN].[Réf_magasin].[All]" dimensionUniqueName="[T_MAGASIN]" displayFolder="" count="2" memberValueDatatype="5" unbalanced="0"/>
    <cacheHierarchy uniqueName="[T_MAGASIN].[Ville]" caption="Ville" attribute="1" defaultMemberUniqueName="[T_MAGASIN].[Ville].[All]" allUniqueName="[T_MAGASIN].[Ville].[All]" dimensionUniqueName="[T_MAGASIN]" displayFolder="" count="2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2" memberValueDatatype="130" unbalanced="0"/>
    <cacheHierarchy uniqueName="[T_PRODUITS].[nom Produit]" caption="nom Produit" attribute="1" defaultMemberUniqueName="[T_PRODUITS].[nom Produit].[All]" allUniqueName="[T_PRODUITS].[nom Produit].[All]" dimensionUniqueName="[T_PRODUITS]" displayFolder="" count="2" memberValueDatatype="130" unbalanced="0"/>
    <cacheHierarchy uniqueName="[T_PRODUITS].[num_produit]" caption="num_produit" attribute="1" defaultMemberUniqueName="[T_PRODUITS].[num_produit].[All]" allUniqueName="[T_PRODUITS].[num_produit].[All]" dimensionUniqueName="[T_PRODUITS]" displayFolder="" count="2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2" memberValueDatatype="5" unbalanced="0"/>
    <cacheHierarchy uniqueName="[T_VENTE].[Année]" caption="Année" attribute="1" defaultMemberUniqueName="[T_VENTE].[Année].[All]" allUniqueName="[T_VENTE].[Année].[All]" dimensionUniqueName="[T_VENTE]" displayFolder="" count="2" memberValueDatatype="130" unbalanced="0">
      <fieldsUsage count="2">
        <fieldUsage x="-1"/>
        <fieldUsage x="0"/>
      </fieldsUsage>
    </cacheHierarchy>
    <cacheHierarchy uniqueName="[T_VENTE].[Date]" caption="Date" attribute="1" time="1" defaultMemberUniqueName="[T_VENTE].[Date].[All]" allUniqueName="[T_VENTE].[Date].[All]" dimensionUniqueName="[T_VENTE]" displayFolder="" count="2" memberValueDatatype="7" unbalanced="0"/>
    <cacheHierarchy uniqueName="[T_VENTE].[montant]" caption="montant" attribute="1" defaultMemberUniqueName="[T_VENTE].[montant].[All]" allUniqueName="[T_VENTE].[montant].[All]" dimensionUniqueName="[T_VENTE]" displayFolder="" count="2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2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2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2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2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2" memberValueDatatype="20" unbalanced="0" hidden="1"/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Somme de montant]" caption="Somme de montant" measure="1" displayFolder="" measureGroup="T_VENT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dimensions count="5">
    <dimension measure="1" name="Measures" uniqueName="[Measures]" caption="Measures"/>
    <dimension name="T_DATE" uniqueName="[T_DATE]" caption="T_DATE"/>
    <dimension name="T_MAGASIN" uniqueName="[T_MAGASIN]" caption="T_MAGASIN"/>
    <dimension name="T_PRODUITS" uniqueName="[T_PRODUITS]" caption="T_PRODUITS"/>
    <dimension name="T_VENTE" uniqueName="[T_VENTE]" caption="T_VENTE"/>
  </dimensions>
  <measureGroups count="4">
    <measureGroup name="T_DATE" caption="T_DATE"/>
    <measureGroup name="T_MAGASIN" caption="T_MAGASIN"/>
    <measureGroup name="T_PRODUITS" caption="T_PRODUITS"/>
    <measureGroup name="T_VENTE" caption="T_VENTE"/>
  </measureGroups>
  <maps count="7">
    <map measureGroup="0" dimension="1"/>
    <map measureGroup="1" dimension="2"/>
    <map measureGroup="2" dimension="3"/>
    <map measureGroup="3" dimension="1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Boris" refreshedDate="42891.747021875002" backgroundQuery="1" createdVersion="6" refreshedVersion="6" minRefreshableVersion="3" recordCount="0" supportSubquery="1" supportAdvancedDrill="1">
  <cacheSource type="external" connectionId="2"/>
  <cacheFields count="5">
    <cacheField name="[Measures].[Somme de montant]" caption="Somme de montant" numFmtId="0" hierarchy="28" level="32767"/>
    <cacheField name="[T_DATE].[année].[année]" caption="année" numFmtId="0" level="1">
      <sharedItems containsSemiMixedTypes="0" containsString="0" containsNumber="1" containsInteger="1" minValue="2016" maxValue="2017" count="2">
        <n v="2016"/>
        <n v="2017"/>
      </sharedItems>
    </cacheField>
    <cacheField name="[T_DATE].[mois (trimestre)].[mois (trimestre)]" caption="mois (trimestre)" numFmtId="0" hierarchy="5" level="1">
      <sharedItems count="4">
        <s v="Trim1"/>
        <s v="Trim2"/>
        <s v="Trim3"/>
        <s v="Trim4"/>
      </sharedItems>
    </cacheField>
    <cacheField name="[T_PRODUITS].[gamme].[gamme]" caption="gamme" numFmtId="0" hierarchy="11" level="1">
      <sharedItems count="3">
        <s v="Accessoire"/>
        <s v="Luxe"/>
        <s v="Standard"/>
      </sharedItems>
    </cacheField>
    <cacheField name="[T_MAGASIN].[Pays].[Pays]" caption="Pays" numFmtId="0" hierarchy="8" level="1">
      <sharedItems containsSemiMixedTypes="0" containsNonDate="0" containsString="0"/>
    </cacheField>
  </cacheFields>
  <cacheHierarchies count="29">
    <cacheHierarchy uniqueName="[T_DATE].[année]" caption="année" attribute="1" defaultMemberUniqueName="[T_DATE].[année].[All]" allUniqueName="[T_DATE].[année].[All]" dimensionUniqueName="[T_DATE]" displayFolder="" count="2" memberValueDatatype="5" unbalanced="0">
      <fieldsUsage count="2">
        <fieldUsage x="-1"/>
        <fieldUsage x="1"/>
      </fieldsUsage>
    </cacheHierarchy>
    <cacheHierarchy uniqueName="[T_DATE].[date]" caption="date" attribute="1" time="1" defaultMemberUniqueName="[T_DATE].[date].[All]" allUniqueName="[T_DATE].[date].[All]" dimensionUniqueName="[T_DATE]" displayFolder="" count="2" memberValueDatatype="7" unbalanced="0"/>
    <cacheHierarchy uniqueName="[T_DATE].[mois]" caption="mois" attribute="1" time="1" defaultMemberUniqueName="[T_DATE].[mois].[All]" allUniqueName="[T_DATE].[mois].[All]" dimensionUniqueName="[T_DATE]" displayFolder="" count="2" memberValueDatatype="7" unbalanced="0"/>
    <cacheHierarchy uniqueName="[T_DATE].[mois (année)]" caption="mois (année)" attribute="1" defaultMemberUniqueName="[T_DATE].[mois (année)].[All]" allUniqueName="[T_DATE].[mois (année)].[All]" dimensionUniqueName="[T_DATE]" displayFolder="" count="2" memberValueDatatype="130" unbalanced="0"/>
    <cacheHierarchy uniqueName="[T_DATE].[mois (mois)]" caption="mois (mois)" attribute="1" defaultMemberUniqueName="[T_DATE].[mois (mois)].[All]" allUniqueName="[T_DATE].[mois (mois)].[All]" dimensionUniqueName="[T_DATE]" displayFolder="" count="2" memberValueDatatype="130" unbalanced="0"/>
    <cacheHierarchy uniqueName="[T_DATE].[mois (trimestre)]" caption="mois (trimestre)" attribute="1" defaultMemberUniqueName="[T_DATE].[mois (trimestre)].[All]" allUniqueName="[T_DATE].[mois (trimestre)].[All]" dimensionUniqueName="[T_DATE]" displayFolder="" count="2" memberValueDatatype="130" unbalanced="0">
      <fieldsUsage count="2">
        <fieldUsage x="-1"/>
        <fieldUsage x="2"/>
      </fieldsUsage>
    </cacheHierarchy>
    <cacheHierarchy uniqueName="[T_MAGASIN].[CP]" caption="CP" attribute="1" defaultMemberUniqueName="[T_MAGASIN].[CP].[All]" allUniqueName="[T_MAGASIN].[CP].[All]" dimensionUniqueName="[T_MAGASIN]" displayFolder="" count="0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0" memberValueDatatype="130" unbalanced="0"/>
    <cacheHierarchy uniqueName="[T_MAGASIN].[Pays]" caption="Pays" attribute="1" defaultMemberUniqueName="[T_MAGASIN].[Pays].[All]" allUniqueName="[T_MAGASIN].[Pays].[All]" dimensionUniqueName="[T_MAGASIN]" displayFolder="" count="2" memberValueDatatype="130" unbalanced="0">
      <fieldsUsage count="2">
        <fieldUsage x="-1"/>
        <fieldUsage x="4"/>
      </fieldsUsage>
    </cacheHierarchy>
    <cacheHierarchy uniqueName="[T_MAGASIN].[Réf_magasin]" caption="Réf_magasin" attribute="1" defaultMemberUniqueName="[T_MAGASIN].[Réf_magasin].[All]" allUniqueName="[T_MAGASIN].[Réf_magasin].[All]" dimensionUniqueName="[T_MAGASIN]" displayFolder="" count="0" memberValueDatatype="5" unbalanced="0"/>
    <cacheHierarchy uniqueName="[T_MAGASIN].[Ville]" caption="Ville" attribute="1" defaultMemberUniqueName="[T_MAGASIN].[Ville].[All]" allUniqueName="[T_MAGASIN].[Ville].[All]" dimensionUniqueName="[T_MAGASIN]" displayFolder="" count="0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2" memberValueDatatype="130" unbalanced="0">
      <fieldsUsage count="2">
        <fieldUsage x="-1"/>
        <fieldUsage x="3"/>
      </fieldsUsage>
    </cacheHierarchy>
    <cacheHierarchy uniqueName="[T_PRODUITS].[nom Produit]" caption="nom Produit" attribute="1" defaultMemberUniqueName="[T_PRODUITS].[nom Produit].[All]" allUniqueName="[T_PRODUITS].[nom Produit].[All]" dimensionUniqueName="[T_PRODUITS]" displayFolder="" count="0" memberValueDatatype="130" unbalanced="0"/>
    <cacheHierarchy uniqueName="[T_PRODUITS].[num_produit]" caption="num_produit" attribute="1" defaultMemberUniqueName="[T_PRODUITS].[num_produit].[All]" allUniqueName="[T_PRODUITS].[num_produit].[All]" dimensionUniqueName="[T_PRODUITS]" displayFolder="" count="0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0" memberValueDatatype="5" unbalanced="0"/>
    <cacheHierarchy uniqueName="[T_VENTE].[Année]" caption="Année" attribute="1" defaultMemberUniqueName="[T_VENTE].[Année].[All]" allUniqueName="[T_VENTE].[Année].[All]" dimensionUniqueName="[T_VENTE]" displayFolder="" count="2" memberValueDatatype="130" unbalanced="0"/>
    <cacheHierarchy uniqueName="[T_VENTE].[Date]" caption="Date" attribute="1" time="1" defaultMemberUniqueName="[T_VENTE].[Date].[All]" allUniqueName="[T_VENTE].[Date].[All]" dimensionUniqueName="[T_VENTE]" displayFolder="" count="0" memberValueDatatype="7" unbalanced="0"/>
    <cacheHierarchy uniqueName="[T_VENTE].[montant]" caption="montant" attribute="1" defaultMemberUniqueName="[T_VENTE].[montant].[All]" allUniqueName="[T_VENTE].[montant].[All]" dimensionUniqueName="[T_VENTE]" displayFolder="" count="0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0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0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0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0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0" memberValueDatatype="20" unbalanced="0" hidden="1"/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Somme de montant]" caption="Somme de montant" measure="1" displayFolder="" measureGroup="T_VENTE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dimensions count="5">
    <dimension measure="1" name="Measures" uniqueName="[Measures]" caption="Measures"/>
    <dimension name="T_DATE" uniqueName="[T_DATE]" caption="T_DATE"/>
    <dimension name="T_MAGASIN" uniqueName="[T_MAGASIN]" caption="T_MAGASIN"/>
    <dimension name="T_PRODUITS" uniqueName="[T_PRODUITS]" caption="T_PRODUITS"/>
    <dimension name="T_VENTE" uniqueName="[T_VENTE]" caption="T_VENTE"/>
  </dimensions>
  <measureGroups count="4">
    <measureGroup name="T_DATE" caption="T_DATE"/>
    <measureGroup name="T_MAGASIN" caption="T_MAGASIN"/>
    <measureGroup name="T_PRODUITS" caption="T_PRODUITS"/>
    <measureGroup name="T_VENTE" caption="T_VENTE"/>
  </measureGroups>
  <maps count="7">
    <map measureGroup="0" dimension="1"/>
    <map measureGroup="1" dimension="2"/>
    <map measureGroup="2" dimension="3"/>
    <map measureGroup="3" dimension="1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Boris" refreshedDate="42891.747022685187" backgroundQuery="1" createdVersion="6" refreshedVersion="6" minRefreshableVersion="3" recordCount="0" supportSubquery="1" supportAdvancedDrill="1">
  <cacheSource type="external" connectionId="2"/>
  <cacheFields count="3">
    <cacheField name="[Measures].[Somme de montant]" caption="Somme de montant" numFmtId="0" hierarchy="28" level="32767"/>
    <cacheField name="[T_PRODUITS].[gamme].[gamme]" caption="gamme" numFmtId="0" hierarchy="11" level="1">
      <sharedItems count="3">
        <s v="Accessoire"/>
        <s v="Luxe"/>
        <s v="Standard"/>
      </sharedItems>
    </cacheField>
    <cacheField name="[T_MAGASIN].[Pays].[Pays]" caption="Pays" numFmtId="0" hierarchy="8" level="1">
      <sharedItems containsSemiMixedTypes="0" containsNonDate="0" containsString="0"/>
    </cacheField>
  </cacheFields>
  <cacheHierarchies count="29">
    <cacheHierarchy uniqueName="[T_DATE].[année]" caption="année" attribute="1" defaultMemberUniqueName="[T_DATE].[année].[All]" allUniqueName="[T_DATE].[année].[All]" dimensionUniqueName="[T_DATE]" displayFolder="" count="2" memberValueDatatype="5" unbalanced="0"/>
    <cacheHierarchy uniqueName="[T_DATE].[date]" caption="date" attribute="1" time="1" defaultMemberUniqueName="[T_DATE].[date].[All]" allUniqueName="[T_DATE].[date].[All]" dimensionUniqueName="[T_DATE]" displayFolder="" count="2" memberValueDatatype="7" unbalanced="0"/>
    <cacheHierarchy uniqueName="[T_DATE].[mois]" caption="mois" attribute="1" time="1" defaultMemberUniqueName="[T_DATE].[mois].[All]" allUniqueName="[T_DATE].[mois].[All]" dimensionUniqueName="[T_DATE]" displayFolder="" count="2" memberValueDatatype="7" unbalanced="0"/>
    <cacheHierarchy uniqueName="[T_DATE].[mois (année)]" caption="mois (année)" attribute="1" defaultMemberUniqueName="[T_DATE].[mois (année)].[All]" allUniqueName="[T_DATE].[mois (année)].[All]" dimensionUniqueName="[T_DATE]" displayFolder="" count="2" memberValueDatatype="130" unbalanced="0"/>
    <cacheHierarchy uniqueName="[T_DATE].[mois (mois)]" caption="mois (mois)" attribute="1" defaultMemberUniqueName="[T_DATE].[mois (mois)].[All]" allUniqueName="[T_DATE].[mois (mois)].[All]" dimensionUniqueName="[T_DATE]" displayFolder="" count="2" memberValueDatatype="130" unbalanced="0"/>
    <cacheHierarchy uniqueName="[T_DATE].[mois (trimestre)]" caption="mois (trimestre)" attribute="1" defaultMemberUniqueName="[T_DATE].[mois (trimestre)].[All]" allUniqueName="[T_DATE].[mois (trimestre)].[All]" dimensionUniqueName="[T_DATE]" displayFolder="" count="2" memberValueDatatype="130" unbalanced="0"/>
    <cacheHierarchy uniqueName="[T_MAGASIN].[CP]" caption="CP" attribute="1" defaultMemberUniqueName="[T_MAGASIN].[CP].[All]" allUniqueName="[T_MAGASIN].[CP].[All]" dimensionUniqueName="[T_MAGASIN]" displayFolder="" count="0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0" memberValueDatatype="130" unbalanced="0"/>
    <cacheHierarchy uniqueName="[T_MAGASIN].[Pays]" caption="Pays" attribute="1" defaultMemberUniqueName="[T_MAGASIN].[Pays].[All]" allUniqueName="[T_MAGASIN].[Pays].[All]" dimensionUniqueName="[T_MAGASIN]" displayFolder="" count="2" memberValueDatatype="130" unbalanced="0">
      <fieldsUsage count="2">
        <fieldUsage x="-1"/>
        <fieldUsage x="2"/>
      </fieldsUsage>
    </cacheHierarchy>
    <cacheHierarchy uniqueName="[T_MAGASIN].[Réf_magasin]" caption="Réf_magasin" attribute="1" defaultMemberUniqueName="[T_MAGASIN].[Réf_magasin].[All]" allUniqueName="[T_MAGASIN].[Réf_magasin].[All]" dimensionUniqueName="[T_MAGASIN]" displayFolder="" count="0" memberValueDatatype="5" unbalanced="0"/>
    <cacheHierarchy uniqueName="[T_MAGASIN].[Ville]" caption="Ville" attribute="1" defaultMemberUniqueName="[T_MAGASIN].[Ville].[All]" allUniqueName="[T_MAGASIN].[Ville].[All]" dimensionUniqueName="[T_MAGASIN]" displayFolder="" count="0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2" memberValueDatatype="130" unbalanced="0">
      <fieldsUsage count="2">
        <fieldUsage x="-1"/>
        <fieldUsage x="1"/>
      </fieldsUsage>
    </cacheHierarchy>
    <cacheHierarchy uniqueName="[T_PRODUITS].[nom Produit]" caption="nom Produit" attribute="1" defaultMemberUniqueName="[T_PRODUITS].[nom Produit].[All]" allUniqueName="[T_PRODUITS].[nom Produit].[All]" dimensionUniqueName="[T_PRODUITS]" displayFolder="" count="0" memberValueDatatype="130" unbalanced="0"/>
    <cacheHierarchy uniqueName="[T_PRODUITS].[num_produit]" caption="num_produit" attribute="1" defaultMemberUniqueName="[T_PRODUITS].[num_produit].[All]" allUniqueName="[T_PRODUITS].[num_produit].[All]" dimensionUniqueName="[T_PRODUITS]" displayFolder="" count="0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0" memberValueDatatype="5" unbalanced="0"/>
    <cacheHierarchy uniqueName="[T_VENTE].[Année]" caption="Année" attribute="1" defaultMemberUniqueName="[T_VENTE].[Année].[All]" allUniqueName="[T_VENTE].[Année].[All]" dimensionUniqueName="[T_VENTE]" displayFolder="" count="2" memberValueDatatype="130" unbalanced="0"/>
    <cacheHierarchy uniqueName="[T_VENTE].[Date]" caption="Date" attribute="1" time="1" defaultMemberUniqueName="[T_VENTE].[Date].[All]" allUniqueName="[T_VENTE].[Date].[All]" dimensionUniqueName="[T_VENTE]" displayFolder="" count="0" memberValueDatatype="7" unbalanced="0"/>
    <cacheHierarchy uniqueName="[T_VENTE].[montant]" caption="montant" attribute="1" defaultMemberUniqueName="[T_VENTE].[montant].[All]" allUniqueName="[T_VENTE].[montant].[All]" dimensionUniqueName="[T_VENTE]" displayFolder="" count="0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0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0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0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0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0" memberValueDatatype="20" unbalanced="0" hidden="1"/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Somme de montant]" caption="Somme de montant" measure="1" displayFolder="" measureGroup="T_VENTE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dimensions count="5">
    <dimension measure="1" name="Measures" uniqueName="[Measures]" caption="Measures"/>
    <dimension name="T_DATE" uniqueName="[T_DATE]" caption="T_DATE"/>
    <dimension name="T_MAGASIN" uniqueName="[T_MAGASIN]" caption="T_MAGASIN"/>
    <dimension name="T_PRODUITS" uniqueName="[T_PRODUITS]" caption="T_PRODUITS"/>
    <dimension name="T_VENTE" uniqueName="[T_VENTE]" caption="T_VENTE"/>
  </dimensions>
  <measureGroups count="4">
    <measureGroup name="T_DATE" caption="T_DATE"/>
    <measureGroup name="T_MAGASIN" caption="T_MAGASIN"/>
    <measureGroup name="T_PRODUITS" caption="T_PRODUITS"/>
    <measureGroup name="T_VENTE" caption="T_VENTE"/>
  </measureGroups>
  <maps count="7">
    <map measureGroup="0" dimension="1"/>
    <map measureGroup="1" dimension="2"/>
    <map measureGroup="2" dimension="3"/>
    <map measureGroup="3" dimension="1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Boris" refreshedDate="42891.734268171298" backgroundQuery="1" createdVersion="3" refreshedVersion="6" minRefreshableVersion="3" recordCount="0" supportSubquery="1" supportAdvancedDrill="1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9">
    <cacheHierarchy uniqueName="[T_DATE].[année]" caption="année" attribute="1" defaultMemberUniqueName="[T_DATE].[année].[All]" allUniqueName="[T_DATE].[année].[All]" dimensionUniqueName="[T_DATE]" displayFolder="" count="0" memberValueDatatype="5" unbalanced="0"/>
    <cacheHierarchy uniqueName="[T_DATE].[date]" caption="date" attribute="1" time="1" defaultMemberUniqueName="[T_DATE].[date].[All]" allUniqueName="[T_DATE].[date].[All]" dimensionUniqueName="[T_DATE]" displayFolder="" count="0" memberValueDatatype="7" unbalanced="0"/>
    <cacheHierarchy uniqueName="[T_DATE].[mois]" caption="mois" attribute="1" time="1" defaultMemberUniqueName="[T_DATE].[mois].[All]" allUniqueName="[T_DATE].[mois].[All]" dimensionUniqueName="[T_DATE]" displayFolder="" count="0" memberValueDatatype="7" unbalanced="0"/>
    <cacheHierarchy uniqueName="[T_DATE].[mois (année)]" caption="mois (année)" attribute="1" defaultMemberUniqueName="[T_DATE].[mois (année)].[All]" allUniqueName="[T_DATE].[mois (année)].[All]" dimensionUniqueName="[T_DATE]" displayFolder="" count="0" memberValueDatatype="130" unbalanced="0"/>
    <cacheHierarchy uniqueName="[T_DATE].[mois (mois)]" caption="mois (mois)" attribute="1" defaultMemberUniqueName="[T_DATE].[mois (mois)].[All]" allUniqueName="[T_DATE].[mois (mois)].[All]" dimensionUniqueName="[T_DATE]" displayFolder="" count="0" memberValueDatatype="130" unbalanced="0"/>
    <cacheHierarchy uniqueName="[T_DATE].[mois (trimestre)]" caption="mois (trimestre)" attribute="1" defaultMemberUniqueName="[T_DATE].[mois (trimestre)].[All]" allUniqueName="[T_DATE].[mois (trimestre)].[All]" dimensionUniqueName="[T_DATE]" displayFolder="" count="0" memberValueDatatype="130" unbalanced="0"/>
    <cacheHierarchy uniqueName="[T_MAGASIN].[CP]" caption="CP" attribute="1" defaultMemberUniqueName="[T_MAGASIN].[CP].[All]" allUniqueName="[T_MAGASIN].[CP].[All]" dimensionUniqueName="[T_MAGASIN]" displayFolder="" count="0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0" memberValueDatatype="130" unbalanced="0"/>
    <cacheHierarchy uniqueName="[T_MAGASIN].[Pays]" caption="Pays" attribute="1" defaultMemberUniqueName="[T_MAGASIN].[Pays].[All]" allUniqueName="[T_MAGASIN].[Pays].[All]" dimensionUniqueName="[T_MAGASIN]" displayFolder="" count="2" memberValueDatatype="130" unbalanced="0"/>
    <cacheHierarchy uniqueName="[T_MAGASIN].[Réf_magasin]" caption="Réf_magasin" attribute="1" defaultMemberUniqueName="[T_MAGASIN].[Réf_magasin].[All]" allUniqueName="[T_MAGASIN].[Réf_magasin].[All]" dimensionUniqueName="[T_MAGASIN]" displayFolder="" count="0" memberValueDatatype="5" unbalanced="0"/>
    <cacheHierarchy uniqueName="[T_MAGASIN].[Ville]" caption="Ville" attribute="1" defaultMemberUniqueName="[T_MAGASIN].[Ville].[All]" allUniqueName="[T_MAGASIN].[Ville].[All]" dimensionUniqueName="[T_MAGASIN]" displayFolder="" count="0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2" memberValueDatatype="130" unbalanced="0"/>
    <cacheHierarchy uniqueName="[T_PRODUITS].[nom Produit]" caption="nom Produit" attribute="1" defaultMemberUniqueName="[T_PRODUITS].[nom Produit].[All]" allUniqueName="[T_PRODUITS].[nom Produit].[All]" dimensionUniqueName="[T_PRODUITS]" displayFolder="" count="0" memberValueDatatype="130" unbalanced="0"/>
    <cacheHierarchy uniqueName="[T_PRODUITS].[num_produit]" caption="num_produit" attribute="1" defaultMemberUniqueName="[T_PRODUITS].[num_produit].[All]" allUniqueName="[T_PRODUITS].[num_produit].[All]" dimensionUniqueName="[T_PRODUITS]" displayFolder="" count="0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0" memberValueDatatype="5" unbalanced="0"/>
    <cacheHierarchy uniqueName="[T_VENTE].[Année]" caption="Année" attribute="1" defaultMemberUniqueName="[T_VENTE].[Année].[All]" allUniqueName="[T_VENTE].[Année].[All]" dimensionUniqueName="[T_VENTE]" displayFolder="" count="0" memberValueDatatype="130" unbalanced="0"/>
    <cacheHierarchy uniqueName="[T_VENTE].[Date]" caption="Date" attribute="1" time="1" defaultMemberUniqueName="[T_VENTE].[Date].[All]" allUniqueName="[T_VENTE].[Date].[All]" dimensionUniqueName="[T_VENTE]" displayFolder="" count="0" memberValueDatatype="7" unbalanced="0"/>
    <cacheHierarchy uniqueName="[T_VENTE].[montant]" caption="montant" attribute="1" defaultMemberUniqueName="[T_VENTE].[montant].[All]" allUniqueName="[T_VENTE].[montant].[All]" dimensionUniqueName="[T_VENTE]" displayFolder="" count="0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0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0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0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0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0" memberValueDatatype="20" unbalanced="0" hidden="1"/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Somme de montant]" caption="Somme de montant" measure="1" displayFolder="" measureGroup="T_VENTE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1"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Boris" refreshedDate="42891.736423495371" backgroundQuery="1" createdVersion="3" refreshedVersion="6" minRefreshableVersion="3" recordCount="0" supportSubquery="1" supportAdvancedDrill="1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9">
    <cacheHierarchy uniqueName="[T_DATE].[année]" caption="année" attribute="1" defaultMemberUniqueName="[T_DATE].[année].[All]" allUniqueName="[T_DATE].[année].[All]" dimensionUniqueName="[T_DATE]" displayFolder="" count="0" memberValueDatatype="5" unbalanced="0"/>
    <cacheHierarchy uniqueName="[T_DATE].[date]" caption="date" attribute="1" time="1" defaultMemberUniqueName="[T_DATE].[date].[All]" allUniqueName="[T_DATE].[date].[All]" dimensionUniqueName="[T_DATE]" displayFolder="" count="2" memberValueDatatype="7" unbalanced="0"/>
    <cacheHierarchy uniqueName="[T_DATE].[mois]" caption="mois" attribute="1" time="1" defaultMemberUniqueName="[T_DATE].[mois].[All]" allUniqueName="[T_DATE].[mois].[All]" dimensionUniqueName="[T_DATE]" displayFolder="" count="0" memberValueDatatype="7" unbalanced="0"/>
    <cacheHierarchy uniqueName="[T_DATE].[mois (année)]" caption="mois (année)" attribute="1" defaultMemberUniqueName="[T_DATE].[mois (année)].[All]" allUniqueName="[T_DATE].[mois (année)].[All]" dimensionUniqueName="[T_DATE]" displayFolder="" count="0" memberValueDatatype="130" unbalanced="0"/>
    <cacheHierarchy uniqueName="[T_DATE].[mois (mois)]" caption="mois (mois)" attribute="1" defaultMemberUniqueName="[T_DATE].[mois (mois)].[All]" allUniqueName="[T_DATE].[mois (mois)].[All]" dimensionUniqueName="[T_DATE]" displayFolder="" count="0" memberValueDatatype="130" unbalanced="0"/>
    <cacheHierarchy uniqueName="[T_DATE].[mois (trimestre)]" caption="mois (trimestre)" attribute="1" defaultMemberUniqueName="[T_DATE].[mois (trimestre)].[All]" allUniqueName="[T_DATE].[mois (trimestre)].[All]" dimensionUniqueName="[T_DATE]" displayFolder="" count="0" memberValueDatatype="130" unbalanced="0"/>
    <cacheHierarchy uniqueName="[T_MAGASIN].[CP]" caption="CP" attribute="1" defaultMemberUniqueName="[T_MAGASIN].[CP].[All]" allUniqueName="[T_MAGASIN].[CP].[All]" dimensionUniqueName="[T_MAGASIN]" displayFolder="" count="0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0" memberValueDatatype="130" unbalanced="0"/>
    <cacheHierarchy uniqueName="[T_MAGASIN].[Pays]" caption="Pays" attribute="1" defaultMemberUniqueName="[T_MAGASIN].[Pays].[All]" allUniqueName="[T_MAGASIN].[Pays].[All]" dimensionUniqueName="[T_MAGASIN]" displayFolder="" count="0" memberValueDatatype="130" unbalanced="0"/>
    <cacheHierarchy uniqueName="[T_MAGASIN].[Réf_magasin]" caption="Réf_magasin" attribute="1" defaultMemberUniqueName="[T_MAGASIN].[Réf_magasin].[All]" allUniqueName="[T_MAGASIN].[Réf_magasin].[All]" dimensionUniqueName="[T_MAGASIN]" displayFolder="" count="0" memberValueDatatype="5" unbalanced="0"/>
    <cacheHierarchy uniqueName="[T_MAGASIN].[Ville]" caption="Ville" attribute="1" defaultMemberUniqueName="[T_MAGASIN].[Ville].[All]" allUniqueName="[T_MAGASIN].[Ville].[All]" dimensionUniqueName="[T_MAGASIN]" displayFolder="" count="0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0" memberValueDatatype="130" unbalanced="0"/>
    <cacheHierarchy uniqueName="[T_PRODUITS].[nom Produit]" caption="nom Produit" attribute="1" defaultMemberUniqueName="[T_PRODUITS].[nom Produit].[All]" allUniqueName="[T_PRODUITS].[nom Produit].[All]" dimensionUniqueName="[T_PRODUITS]" displayFolder="" count="0" memberValueDatatype="130" unbalanced="0"/>
    <cacheHierarchy uniqueName="[T_PRODUITS].[num_produit]" caption="num_produit" attribute="1" defaultMemberUniqueName="[T_PRODUITS].[num_produit].[All]" allUniqueName="[T_PRODUITS].[num_produit].[All]" dimensionUniqueName="[T_PRODUITS]" displayFolder="" count="0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0" memberValueDatatype="5" unbalanced="0"/>
    <cacheHierarchy uniqueName="[T_VENTE].[Année]" caption="Année" attribute="1" defaultMemberUniqueName="[T_VENTE].[Année].[All]" allUniqueName="[T_VENTE].[Année].[All]" dimensionUniqueName="[T_VENTE]" displayFolder="" count="0" memberValueDatatype="130" unbalanced="0"/>
    <cacheHierarchy uniqueName="[T_VENTE].[Date]" caption="Date" attribute="1" time="1" defaultMemberUniqueName="[T_VENTE].[Date].[All]" allUniqueName="[T_VENTE].[Date].[All]" dimensionUniqueName="[T_VENTE]" displayFolder="" count="0" memberValueDatatype="7" unbalanced="0"/>
    <cacheHierarchy uniqueName="[T_VENTE].[montant]" caption="montant" attribute="1" defaultMemberUniqueName="[T_VENTE].[montant].[All]" allUniqueName="[T_VENTE].[montant].[All]" dimensionUniqueName="[T_VENTE]" displayFolder="" count="0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0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0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0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0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0" memberValueDatatype="20" unbalanced="0" hidden="1"/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Somme de montant]" caption="Somme de montant" measure="1" displayFolder="" measureGroup="T_VENTE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extLst>
    <ext xmlns:x14="http://schemas.microsoft.com/office/spreadsheetml/2009/9/main" uri="{725AE2AE-9491-48be-B2B4-4EB974FC3084}">
      <x14:pivotCacheDefinition pivotCacheId="2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rep total gamme" cacheId="2" applyNumberFormats="0" applyBorderFormats="0" applyFontFormats="0" applyPatternFormats="0" applyAlignmentFormats="0" applyWidthHeightFormats="1" dataCaption="Valeurs" updatedVersion="6" minRefreshableVersion="5" useAutoFormatting="1" subtotalHiddenItems="1" rowGrandTotals="0" colGrandTotals="0" itemPrintTitles="1" createdVersion="6" indent="0" outline="1" outlineData="1" multipleFieldFilters="0" chartFormat="3">
  <location ref="J2:K5" firstHeaderRow="1" firstDataRow="1" firstDataCol="1"/>
  <pivotFields count="3"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  <pivotField allDrilled="1" showAll="0" dataSourceSort="1" defaultAttributeDrillState="1"/>
  </pivotFields>
  <rowFields count="1">
    <field x="1"/>
  </rowFields>
  <rowItems count="3">
    <i>
      <x/>
    </i>
    <i>
      <x v="1"/>
    </i>
    <i>
      <x v="2"/>
    </i>
  </rowItems>
  <colItems count="1">
    <i/>
  </colItems>
  <dataFields count="1">
    <dataField name="Somme de montant" fld="0" baseField="0" baseItem="0"/>
  </dataFields>
  <chartFormats count="4">
    <chartFormat chart="2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Hierarchies count="2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4" level="1">
        <member name="[T_MAGASIN].[Pays].&amp;[Allemagne]"/>
        <member name="[T_MAGASIN].[Pays].&amp;[Autriche]"/>
        <member name="[T_MAGASIN].[Pays].&amp;[Espagne]"/>
        <member name="[T_MAGASIN].[Pays].&amp;[France]"/>
        <member name="[T_MAGASIN].[Pays].&amp;[Grece]"/>
        <member name="[T_MAGASIN].[Pays].&amp;[Hollande]"/>
        <member name="[T_MAGASIN].[Pays].&amp;[Hongrie]"/>
        <member name="[T_MAGASIN].[Pays].&amp;[Irlande]"/>
        <member name="[T_MAGASIN].[Pays].&amp;[Italie]"/>
        <member name="[T_MAGASIN].[Pays].&amp;[Pologne]"/>
        <member name="[T_MAGASIN].[Pays].&amp;[Portugal]"/>
        <member name="[T_MAGASIN].[Pays].&amp;[Republique Tcheque]"/>
        <member name="[T_MAGASIN].[Pays].&amp;[Russie]"/>
        <member name="[T_MAGASIN].[Pays].&amp;[Suisse]"/>
      </members>
    </pivotHierarchy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DATE]"/>
        <x15:activeTabTopLevelEntity name="[T_MAGASIN]"/>
        <x15:activeTabTopLevelEntity name="[T_PRODUITS]"/>
        <x15:activeTabTopLevelEntity name="[T_VENTE]"/>
      </x15:pivotTableUISettings>
    </ext>
  </extLst>
</pivotTableDefinition>
</file>

<file path=xl/pivotTables/pivotTable2.xml><?xml version="1.0" encoding="utf-8"?>
<pivotTableDefinition xmlns="http://schemas.openxmlformats.org/spreadsheetml/2006/main" name="rep gamme" cacheId="1" applyNumberFormats="0" applyBorderFormats="0" applyFontFormats="0" applyPatternFormats="0" applyAlignmentFormats="0" applyWidthHeightFormats="1" dataCaption="Valeurs" updatedVersion="6" minRefreshableVersion="5" useAutoFormatting="1" subtotalHiddenItems="1" rowGrandTotals="0" colGrandTotals="0" itemPrintTitles="1" createdVersion="6" indent="0" outline="1" outlineData="1" multipleFieldFilters="0" chartFormat="3">
  <location ref="E2:H13" firstHeaderRow="1" firstDataRow="2" firstDataCol="1"/>
  <pivotFields count="5">
    <pivotField dataField="1" showAll="0"/>
    <pivotField axis="axisRow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Col" allDrilled="1" showAll="0" dataSourceSort="1" defaultAttributeDrillState="1">
      <items count="4">
        <item x="0"/>
        <item x="1"/>
        <item x="2"/>
        <item t="default"/>
      </items>
    </pivotField>
    <pivotField allDrilled="1" showAll="0" dataSourceSort="1" defaultAttributeDrillState="1"/>
  </pivotFields>
  <rowFields count="2">
    <field x="1"/>
    <field x="2"/>
  </rowFields>
  <rowItems count="10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</rowItems>
  <colFields count="1">
    <field x="3"/>
  </colFields>
  <colItems count="3">
    <i>
      <x/>
    </i>
    <i>
      <x v="1"/>
    </i>
    <i>
      <x v="2"/>
    </i>
  </colItems>
  <dataFields count="1">
    <dataField name="Somme de montant" fld="0" baseField="0" baseItem="0"/>
  </dataFields>
  <chartFormats count="3"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Hierarchies count="2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4" level="1">
        <member name="[T_MAGASIN].[Pays].&amp;[Allemagne]"/>
        <member name="[T_MAGASIN].[Pays].&amp;[Autriche]"/>
        <member name="[T_MAGASIN].[Pays].&amp;[Espagne]"/>
        <member name="[T_MAGASIN].[Pays].&amp;[France]"/>
        <member name="[T_MAGASIN].[Pays].&amp;[Grece]"/>
        <member name="[T_MAGASIN].[Pays].&amp;[Hollande]"/>
        <member name="[T_MAGASIN].[Pays].&amp;[Hongrie]"/>
        <member name="[T_MAGASIN].[Pays].&amp;[Irlande]"/>
        <member name="[T_MAGASIN].[Pays].&amp;[Italie]"/>
        <member name="[T_MAGASIN].[Pays].&amp;[Pologne]"/>
        <member name="[T_MAGASIN].[Pays].&amp;[Portugal]"/>
        <member name="[T_MAGASIN].[Pays].&amp;[Republique Tcheque]"/>
        <member name="[T_MAGASIN].[Pays].&amp;[Russie]"/>
        <member name="[T_MAGASIN].[Pays].&amp;[Suisse]"/>
      </members>
    </pivotHierarchy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0"/>
    <rowHierarchyUsage hierarchyUsage="5"/>
  </rowHierarchiesUsage>
  <colHierarchiesUsage count="1">
    <colHierarchyUsage hierarchyUsage="1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DATE]"/>
        <x15:activeTabTopLevelEntity name="[T_MAGASIN]"/>
        <x15:activeTabTopLevelEntity name="[T_PRODUITS]"/>
        <x15:activeTabTopLevelEntity name="[T_VENTE]"/>
      </x15:pivotTableUISettings>
    </ext>
  </extLst>
</pivotTableDefinition>
</file>

<file path=xl/pivotTables/pivotTable3.xml><?xml version="1.0" encoding="utf-8"?>
<pivotTableDefinition xmlns="http://schemas.openxmlformats.org/spreadsheetml/2006/main" name="rep_annee_pays" cacheId="0" applyNumberFormats="0" applyBorderFormats="0" applyFontFormats="0" applyPatternFormats="0" applyAlignmentFormats="0" applyWidthHeightFormats="1" dataCaption="Valeurs" updatedVersion="6" minRefreshableVersion="5" useAutoFormatting="1" subtotalHiddenItems="1" colGrandTotals="0" itemPrintTitles="1" createdVersion="6" indent="0" outline="1" outlineData="1" multipleFieldFilters="0" chartFormat="3">
  <location ref="A2:C18" firstHeaderRow="1" firstDataRow="2" firstDataCol="1"/>
  <pivotFields count="3">
    <pivotField axis="axisCol" allDrilled="1" showAll="0" dataSourceSort="1" defaultAttributeDrillState="1">
      <items count="3">
        <item x="0"/>
        <item x="1"/>
        <item t="default"/>
      </items>
    </pivotField>
    <pivotField dataField="1" showAll="0"/>
    <pivotField axis="axisRow" allDrilled="1" showAll="0" sortType="descending" defaultAttributeDrillState="1">
      <items count="15">
        <item s="1" x="0"/>
        <item s="1" x="1"/>
        <item s="1" x="2"/>
        <item s="1" x="3"/>
        <item s="1" x="4"/>
        <item s="1" x="5"/>
        <item s="1" x="6"/>
        <item s="1" x="7"/>
        <item s="1" x="8"/>
        <item s="1" x="9"/>
        <item s="1" x="10"/>
        <item s="1" x="11"/>
        <item s="1" x="12"/>
        <item s="1" x="13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0" count="1" selected="0">
              <x v="1"/>
            </reference>
          </references>
        </pivotArea>
      </autoSortScope>
    </pivotField>
  </pivotFields>
  <rowFields count="1">
    <field x="2"/>
  </rowFields>
  <rowItems count="15">
    <i>
      <x v="12"/>
    </i>
    <i>
      <x/>
    </i>
    <i>
      <x v="3"/>
    </i>
    <i>
      <x v="8"/>
    </i>
    <i>
      <x v="13"/>
    </i>
    <i>
      <x v="2"/>
    </i>
    <i>
      <x v="1"/>
    </i>
    <i>
      <x v="9"/>
    </i>
    <i>
      <x v="6"/>
    </i>
    <i>
      <x v="11"/>
    </i>
    <i>
      <x v="4"/>
    </i>
    <i>
      <x v="5"/>
    </i>
    <i>
      <x v="7"/>
    </i>
    <i>
      <x v="10"/>
    </i>
    <i t="grand">
      <x/>
    </i>
  </rowItems>
  <colFields count="1">
    <field x="0"/>
  </colFields>
  <colItems count="2">
    <i>
      <x/>
    </i>
    <i>
      <x v="1"/>
    </i>
  </colItems>
  <dataFields count="1">
    <dataField name="Somme de montant" fld="1" baseField="0" baseItem="0"/>
  </dataFields>
  <chartFormats count="2"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2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8"/>
  </rowHierarchiesUsage>
  <colHierarchiesUsage count="1">
    <colHierarchyUsage hierarchyUsage="1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DATE]"/>
        <x15:activeTabTopLevelEntity name="[T_MAGASIN]"/>
        <x15:activeTabTopLevelEntity name="[T_PRODUITS]"/>
        <x15:activeTabTopLevelEntity name="[T_VENTE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Pays" sourceName="[T_MAGASIN].[Pays]">
  <pivotTables>
    <pivotTable tabId="1" name="rep_annee_pays"/>
    <pivotTable tabId="1" name="rep gamme"/>
    <pivotTable tabId="1" name="rep total gamme"/>
  </pivotTables>
  <data>
    <olap pivotCacheId="1">
      <levels count="2">
        <level uniqueName="[T_MAGASIN].[Pays].[(All)]" sourceCaption="(All)" count="0"/>
        <level uniqueName="[T_MAGASIN].[Pays].[Pays]" sourceCaption="Pays" count="15">
          <ranges>
            <range startItem="0">
              <i n="[T_MAGASIN].[Pays].&amp;[Allemagne]" c="Allemagne"/>
              <i n="[T_MAGASIN].[Pays].&amp;[Autriche]" c="Autriche"/>
              <i n="[T_MAGASIN].[Pays].&amp;[Espagne]" c="Espagne"/>
              <i n="[T_MAGASIN].[Pays].&amp;[France]" c="France"/>
              <i n="[T_MAGASIN].[Pays].&amp;[Grece]" c="Grece"/>
              <i n="[T_MAGASIN].[Pays].&amp;[Hollande]" c="Hollande"/>
              <i n="[T_MAGASIN].[Pays].&amp;[Hongrie]" c="Hongrie"/>
              <i n="[T_MAGASIN].[Pays].&amp;[Irlande]" c="Irlande"/>
              <i n="[T_MAGASIN].[Pays].&amp;[Italie]" c="Italie"/>
              <i n="[T_MAGASIN].[Pays].&amp;[Pologne]" c="Pologne"/>
              <i n="[T_MAGASIN].[Pays].&amp;[Portugal]" c="Portugal"/>
              <i n="[T_MAGASIN].[Pays].&amp;[Republique Tcheque]" c="Republique Tcheque"/>
              <i n="[T_MAGASIN].[Pays].&amp;[Russie]" c="Russie"/>
              <i n="[T_MAGASIN].[Pays].&amp;[Suisse]" c="Suisse"/>
              <i n="[T_MAGASIN].[Pays].&amp;[Angleterre]" c="Angleterre" nd="1"/>
            </range>
          </ranges>
        </level>
      </levels>
      <selections count="14">
        <selection n="[T_MAGASIN].[Pays].&amp;[Allemagne]"/>
        <selection n="[T_MAGASIN].[Pays].&amp;[Autriche]"/>
        <selection n="[T_MAGASIN].[Pays].&amp;[Espagne]"/>
        <selection n="[T_MAGASIN].[Pays].&amp;[France]"/>
        <selection n="[T_MAGASIN].[Pays].&amp;[Grece]"/>
        <selection n="[T_MAGASIN].[Pays].&amp;[Hollande]"/>
        <selection n="[T_MAGASIN].[Pays].&amp;[Hongrie]"/>
        <selection n="[T_MAGASIN].[Pays].&amp;[Irlande]"/>
        <selection n="[T_MAGASIN].[Pays].&amp;[Italie]"/>
        <selection n="[T_MAGASIN].[Pays].&amp;[Pologne]"/>
        <selection n="[T_MAGASIN].[Pays].&amp;[Portugal]"/>
        <selection n="[T_MAGASIN].[Pays].&amp;[Republique Tcheque]"/>
        <selection n="[T_MAGASIN].[Pays].&amp;[Russie]"/>
        <selection n="[T_MAGASIN].[Pays].&amp;[Suisse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gamme" sourceName="[T_PRODUITS].[gamme]">
  <pivotTables>
    <pivotTable tabId="1" name="rep_annee_pays"/>
    <pivotTable tabId="1" name="rep gamme"/>
    <pivotTable tabId="1" name="rep total gamme"/>
  </pivotTables>
  <data>
    <olap pivotCacheId="1">
      <levels count="2">
        <level uniqueName="[T_PRODUITS].[gamme].[(All)]" sourceCaption="(All)" count="0"/>
        <level uniqueName="[T_PRODUITS].[gamme].[gamme]" sourceCaption="gamme" count="3">
          <ranges>
            <range startItem="0">
              <i n="[T_PRODUITS].[gamme].&amp;[Accessoire]" c="Accessoire"/>
              <i n="[T_PRODUITS].[gamme].&amp;[Luxe]" c="Luxe"/>
              <i n="[T_PRODUITS].[gamme].&amp;[Standard]" c="Standard"/>
            </range>
          </ranges>
        </level>
      </levels>
      <selections count="1">
        <selection n="[T_PRODUITS].[gamme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Pays" cache="Segment_Pays" caption="Pays" level="1" style="SlicerStyleLight3" rowHeight="241300"/>
  <slicer name="gamme" cache="Segment_gamme" caption="gamme" level="1" style="SlicerStyleLight3" rowHeight="24130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Chronologie_date" sourceName="[T_DATE].[date]">
  <pivotTables>
    <pivotTable tabId="1" name="rep_annee_pays"/>
    <pivotTable tabId="1" name="rep gamme"/>
    <pivotTable tabId="1" name="rep total gamme"/>
  </pivotTables>
  <state minimalRefreshVersion="6" lastRefreshVersion="6" pivotCacheId="2" filterType="unknown">
    <bounds startDate="2016-01-01T00:00:00" endDate="2018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" cache="Chronologie_date" caption="date" level="0" selectionLevel="2" scrollPosition="2016-01-01T00:00:00" style="TimeSlicerStyleLight3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B18"/>
  <sheetViews>
    <sheetView workbookViewId="0">
      <selection activeCell="B16" sqref="B16"/>
    </sheetView>
  </sheetViews>
  <sheetFormatPr baseColWidth="10" defaultRowHeight="15" x14ac:dyDescent="0.25"/>
  <cols>
    <col min="1" max="1" width="21" customWidth="1"/>
    <col min="2" max="2" width="23.85546875" bestFit="1" customWidth="1"/>
    <col min="3" max="3" width="8" customWidth="1"/>
    <col min="4" max="4" width="12.5703125" bestFit="1" customWidth="1"/>
    <col min="5" max="5" width="21" bestFit="1" customWidth="1"/>
    <col min="6" max="6" width="23.85546875" customWidth="1"/>
    <col min="7" max="7" width="8" customWidth="1"/>
    <col min="8" max="8" width="8.85546875" customWidth="1"/>
    <col min="9" max="9" width="8" customWidth="1"/>
    <col min="10" max="10" width="21" customWidth="1"/>
    <col min="11" max="11" width="18.5703125" customWidth="1"/>
    <col min="12" max="12" width="8" customWidth="1"/>
    <col min="13" max="13" width="8.85546875" customWidth="1"/>
    <col min="14" max="14" width="7.85546875" customWidth="1"/>
    <col min="15" max="16" width="7" customWidth="1"/>
    <col min="17" max="17" width="10.85546875" customWidth="1"/>
    <col min="18" max="18" width="7.85546875" customWidth="1"/>
    <col min="19" max="20" width="7" customWidth="1"/>
    <col min="21" max="21" width="10.85546875" customWidth="1"/>
    <col min="22" max="67" width="10.7109375" customWidth="1"/>
    <col min="68" max="68" width="9.5703125" customWidth="1"/>
    <col min="69" max="124" width="10.7109375" customWidth="1"/>
    <col min="125" max="125" width="9.42578125" customWidth="1"/>
    <col min="126" max="186" width="10.7109375" customWidth="1"/>
    <col min="187" max="187" width="10.140625" customWidth="1"/>
    <col min="188" max="188" width="10.85546875" customWidth="1"/>
    <col min="189" max="248" width="10.7109375" customWidth="1"/>
    <col min="249" max="249" width="8.5703125" customWidth="1"/>
    <col min="250" max="311" width="10.7109375" customWidth="1"/>
    <col min="312" max="312" width="9.140625" customWidth="1"/>
    <col min="313" max="372" width="10.7109375" customWidth="1"/>
    <col min="373" max="373" width="9.28515625" customWidth="1"/>
    <col min="374" max="374" width="10.85546875" customWidth="1"/>
    <col min="375" max="436" width="10.7109375" customWidth="1"/>
    <col min="437" max="437" width="8.7109375" customWidth="1"/>
    <col min="438" max="499" width="10.7109375" customWidth="1"/>
    <col min="500" max="500" width="9.85546875" customWidth="1"/>
    <col min="501" max="559" width="10.7109375" customWidth="1"/>
    <col min="560" max="560" width="9.7109375" customWidth="1"/>
    <col min="561" max="561" width="10.85546875" customWidth="1"/>
    <col min="562" max="623" width="10.7109375" customWidth="1"/>
    <col min="624" max="624" width="8.5703125" customWidth="1"/>
    <col min="625" max="684" width="10.7109375" customWidth="1"/>
    <col min="685" max="685" width="9.140625" customWidth="1"/>
    <col min="686" max="747" width="10.7109375" customWidth="1"/>
    <col min="748" max="748" width="9" customWidth="1"/>
    <col min="749" max="749" width="10.85546875" customWidth="1"/>
    <col min="750" max="764" width="10.7109375" customWidth="1"/>
    <col min="765" max="765" width="9" customWidth="1"/>
    <col min="766" max="766" width="10.85546875" customWidth="1"/>
    <col min="767" max="769" width="9.85546875" customWidth="1"/>
  </cols>
  <sheetData>
    <row r="1" spans="1:444" x14ac:dyDescent="0.25">
      <c r="A1" t="s">
        <v>20</v>
      </c>
      <c r="E1" t="s">
        <v>28</v>
      </c>
      <c r="J1" t="s">
        <v>29</v>
      </c>
    </row>
    <row r="2" spans="1:444" x14ac:dyDescent="0.25">
      <c r="A2" s="1" t="s">
        <v>4</v>
      </c>
      <c r="B2" s="1" t="s">
        <v>19</v>
      </c>
      <c r="E2" s="1" t="s">
        <v>4</v>
      </c>
      <c r="F2" s="1" t="s">
        <v>19</v>
      </c>
      <c r="J2" s="1" t="s">
        <v>0</v>
      </c>
      <c r="K2" t="s">
        <v>4</v>
      </c>
    </row>
    <row r="3" spans="1:444" x14ac:dyDescent="0.25">
      <c r="A3" s="1" t="s">
        <v>0</v>
      </c>
      <c r="B3" t="s">
        <v>1</v>
      </c>
      <c r="C3" t="s">
        <v>2</v>
      </c>
      <c r="E3" s="1" t="s">
        <v>0</v>
      </c>
      <c r="F3" t="s">
        <v>25</v>
      </c>
      <c r="G3" t="s">
        <v>26</v>
      </c>
      <c r="H3" t="s">
        <v>27</v>
      </c>
      <c r="J3" s="2" t="s">
        <v>25</v>
      </c>
      <c r="K3" s="3">
        <v>565300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</row>
    <row r="4" spans="1:444" x14ac:dyDescent="0.25">
      <c r="A4" s="2" t="s">
        <v>17</v>
      </c>
      <c r="B4" s="3">
        <v>942000</v>
      </c>
      <c r="C4" s="3">
        <v>1392900</v>
      </c>
      <c r="E4" s="2">
        <v>2016</v>
      </c>
      <c r="F4" s="3">
        <v>228900</v>
      </c>
      <c r="G4" s="3">
        <v>4361000</v>
      </c>
      <c r="H4" s="3">
        <v>2203000</v>
      </c>
      <c r="J4" s="2" t="s">
        <v>26</v>
      </c>
      <c r="K4" s="3">
        <v>9636000</v>
      </c>
    </row>
    <row r="5" spans="1:444" x14ac:dyDescent="0.25">
      <c r="A5" s="2" t="s">
        <v>5</v>
      </c>
      <c r="B5" s="3">
        <v>1008000</v>
      </c>
      <c r="C5" s="3">
        <v>1261100</v>
      </c>
      <c r="E5" s="4" t="s">
        <v>21</v>
      </c>
      <c r="F5" s="3">
        <v>50100</v>
      </c>
      <c r="G5" s="3">
        <v>999000</v>
      </c>
      <c r="H5" s="3">
        <v>548000</v>
      </c>
      <c r="J5" s="2" t="s">
        <v>27</v>
      </c>
      <c r="K5" s="3">
        <v>5130000</v>
      </c>
    </row>
    <row r="6" spans="1:444" x14ac:dyDescent="0.25">
      <c r="A6" s="2" t="s">
        <v>8</v>
      </c>
      <c r="B6" s="3">
        <v>1213600</v>
      </c>
      <c r="C6" s="3">
        <v>1237400</v>
      </c>
      <c r="E6" s="4" t="s">
        <v>22</v>
      </c>
      <c r="F6" s="3">
        <v>61500</v>
      </c>
      <c r="G6" s="3">
        <v>1086000</v>
      </c>
      <c r="H6" s="3">
        <v>506000</v>
      </c>
    </row>
    <row r="7" spans="1:444" x14ac:dyDescent="0.25">
      <c r="A7" s="2" t="s">
        <v>13</v>
      </c>
      <c r="B7" s="3">
        <v>862500</v>
      </c>
      <c r="C7" s="3">
        <v>1072500</v>
      </c>
      <c r="E7" s="4" t="s">
        <v>23</v>
      </c>
      <c r="F7" s="3">
        <v>57800</v>
      </c>
      <c r="G7" s="3">
        <v>1170000</v>
      </c>
      <c r="H7" s="3">
        <v>577000</v>
      </c>
    </row>
    <row r="8" spans="1:444" x14ac:dyDescent="0.25">
      <c r="A8" s="2" t="s">
        <v>18</v>
      </c>
      <c r="B8" s="3">
        <v>381200</v>
      </c>
      <c r="C8" s="3">
        <v>664000</v>
      </c>
      <c r="E8" s="4" t="s">
        <v>24</v>
      </c>
      <c r="F8" s="3">
        <v>59500</v>
      </c>
      <c r="G8" s="3">
        <v>1106000</v>
      </c>
      <c r="H8" s="3">
        <v>572000</v>
      </c>
    </row>
    <row r="9" spans="1:444" x14ac:dyDescent="0.25">
      <c r="A9" s="2" t="s">
        <v>7</v>
      </c>
      <c r="B9" s="3">
        <v>671200</v>
      </c>
      <c r="C9" s="3">
        <v>663500</v>
      </c>
      <c r="E9" s="2">
        <v>2017</v>
      </c>
      <c r="F9" s="3">
        <v>336400</v>
      </c>
      <c r="G9" s="3">
        <v>5275000</v>
      </c>
      <c r="H9" s="3">
        <v>2927000</v>
      </c>
    </row>
    <row r="10" spans="1:444" x14ac:dyDescent="0.25">
      <c r="A10" s="2" t="s">
        <v>6</v>
      </c>
      <c r="B10" s="3">
        <v>217700</v>
      </c>
      <c r="C10" s="3">
        <v>471100</v>
      </c>
      <c r="E10" s="4" t="s">
        <v>21</v>
      </c>
      <c r="F10" s="3">
        <v>87800</v>
      </c>
      <c r="G10" s="3">
        <v>1245000</v>
      </c>
      <c r="H10" s="3">
        <v>726000</v>
      </c>
    </row>
    <row r="11" spans="1:444" x14ac:dyDescent="0.25">
      <c r="A11" s="2" t="s">
        <v>14</v>
      </c>
      <c r="B11" s="3">
        <v>237900</v>
      </c>
      <c r="C11" s="3">
        <v>348500</v>
      </c>
      <c r="E11" s="4" t="s">
        <v>22</v>
      </c>
      <c r="F11" s="3">
        <v>86300</v>
      </c>
      <c r="G11" s="3">
        <v>1400000</v>
      </c>
      <c r="H11" s="3">
        <v>688000</v>
      </c>
    </row>
    <row r="12" spans="1:444" x14ac:dyDescent="0.25">
      <c r="A12" s="2" t="s">
        <v>11</v>
      </c>
      <c r="B12" s="3">
        <v>258300</v>
      </c>
      <c r="C12" s="3">
        <v>338200</v>
      </c>
      <c r="E12" s="4" t="s">
        <v>23</v>
      </c>
      <c r="F12" s="3">
        <v>85100</v>
      </c>
      <c r="G12" s="3">
        <v>1326000</v>
      </c>
      <c r="H12" s="3">
        <v>810000</v>
      </c>
    </row>
    <row r="13" spans="1:444" x14ac:dyDescent="0.25">
      <c r="A13" s="2" t="s">
        <v>16</v>
      </c>
      <c r="B13" s="3">
        <v>206800</v>
      </c>
      <c r="C13" s="3">
        <v>311800</v>
      </c>
      <c r="E13" s="4" t="s">
        <v>24</v>
      </c>
      <c r="F13" s="3">
        <v>77200</v>
      </c>
      <c r="G13" s="3">
        <v>1304000</v>
      </c>
      <c r="H13" s="3">
        <v>703000</v>
      </c>
    </row>
    <row r="14" spans="1:444" x14ac:dyDescent="0.25">
      <c r="A14" s="2" t="s">
        <v>9</v>
      </c>
      <c r="B14" s="3">
        <v>235700</v>
      </c>
      <c r="C14" s="3">
        <v>268600</v>
      </c>
    </row>
    <row r="15" spans="1:444" x14ac:dyDescent="0.25">
      <c r="A15" s="2" t="s">
        <v>10</v>
      </c>
      <c r="B15" s="3">
        <v>216500</v>
      </c>
      <c r="C15" s="3">
        <v>217400</v>
      </c>
    </row>
    <row r="16" spans="1:444" x14ac:dyDescent="0.25">
      <c r="A16" s="2" t="s">
        <v>12</v>
      </c>
      <c r="B16" s="3">
        <v>157100</v>
      </c>
      <c r="C16" s="3">
        <v>153500</v>
      </c>
    </row>
    <row r="17" spans="1:3" x14ac:dyDescent="0.25">
      <c r="A17" s="2" t="s">
        <v>15</v>
      </c>
      <c r="B17" s="3">
        <v>184400</v>
      </c>
      <c r="C17" s="3">
        <v>137900</v>
      </c>
    </row>
    <row r="18" spans="1:3" x14ac:dyDescent="0.25">
      <c r="A18" s="2" t="s">
        <v>3</v>
      </c>
      <c r="B18" s="3">
        <v>6792900</v>
      </c>
      <c r="C18" s="3">
        <v>8538400</v>
      </c>
    </row>
  </sheetData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"/>
  <sheetViews>
    <sheetView showGridLines="0" tabSelected="1" workbookViewId="0">
      <selection activeCell="P10" sqref="P10"/>
    </sheetView>
  </sheetViews>
  <sheetFormatPr baseColWidth="10" defaultRowHeight="15" x14ac:dyDescent="0.25"/>
  <sheetData>
    <row r="2" spans="1:5" ht="21" x14ac:dyDescent="0.35">
      <c r="A2" s="7" t="s">
        <v>30</v>
      </c>
      <c r="B2" s="7"/>
      <c r="C2" s="7" t="s">
        <v>31</v>
      </c>
      <c r="D2" s="7"/>
      <c r="E2" s="6" t="s">
        <v>32</v>
      </c>
    </row>
    <row r="3" spans="1:5" ht="21" x14ac:dyDescent="0.35">
      <c r="A3" s="8">
        <f>+GETPIVOTDATA("[Measures].[Somme de montant]",Feuil1!$A$2,"[T_VENTE].[Année]","[T_VENTE].[Année].&amp;[2016]")</f>
        <v>6792900</v>
      </c>
      <c r="B3" s="8"/>
      <c r="C3" s="8">
        <f>+GETPIVOTDATA("[Measures].[Somme de montant]",Feuil1!$A$2,"[T_VENTE].[Année]","[T_VENTE].[Année].&amp;[2017]")</f>
        <v>8538400</v>
      </c>
      <c r="D3" s="8"/>
      <c r="E3" s="5">
        <f>+(C3-A3)/A3</f>
        <v>0.25695947239028988</v>
      </c>
    </row>
  </sheetData>
  <mergeCells count="4">
    <mergeCell ref="A2:B2"/>
    <mergeCell ref="C2:D2"/>
    <mergeCell ref="A3:B3"/>
    <mergeCell ref="C3:D3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  <ext xmlns:x15="http://schemas.microsoft.com/office/spreadsheetml/2010/11/main" uri="{7E03D99C-DC04-49d9-9315-930204A7B6E9}">
      <x15:timelineRefs>
        <x15:timelineRef r:id="rId3"/>
      </x15:timelineRef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674947C5-2777-462B-B65C-547F78D5EFD3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5750DFE9-BF84-49EA-8967-852395694FB5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5219E0B7-1802-4DB3-9D88-7820857BAC1E}">
  <ds:schemaRefs>
    <ds:schemaRef ds:uri="http://www.w3.org/2001/XMLSchema"/>
    <ds:schemaRef ds:uri="http://microsoft.data.visualization.Client.Excel.PState/1.0"/>
  </ds:schemaRefs>
</ds:datastoreItem>
</file>

<file path=customXml/itemProps4.xml><?xml version="1.0" encoding="utf-8"?>
<ds:datastoreItem xmlns:ds="http://schemas.openxmlformats.org/officeDocument/2006/customXml" ds:itemID="{3A6A4E62-B982-4711-B819-A40A66216612}">
  <ds:schemaRefs>
    <ds:schemaRef ds:uri="http://www.w3.org/2001/XMLSchema"/>
    <ds:schemaRef ds:uri="http://microsoft.data.visualization.Client.Excel.L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</cp:lastModifiedBy>
  <dcterms:created xsi:type="dcterms:W3CDTF">2017-06-05T14:21:27Z</dcterms:created>
  <dcterms:modified xsi:type="dcterms:W3CDTF">2017-06-05T16:28:22Z</dcterms:modified>
</cp:coreProperties>
</file>