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M9_S1\"/>
    </mc:Choice>
  </mc:AlternateContent>
  <bookViews>
    <workbookView xWindow="0" yWindow="0" windowWidth="28800" windowHeight="12210"/>
  </bookViews>
  <sheets>
    <sheet name="tdb" sheetId="23" r:id="rId1"/>
    <sheet name="analyse" sheetId="22" r:id="rId2"/>
  </sheets>
  <definedNames>
    <definedName name="Segment_gamme">#N/A</definedName>
    <definedName name="Segment_Pays">#N/A</definedName>
  </definedNames>
  <calcPr calcId="171027"/>
  <pivotCaches>
    <pivotCache cacheId="0" r:id="rId3"/>
    <pivotCache cacheId="1" r:id="rId4"/>
    <pivotCache cacheId="2" r:id="rId5"/>
    <pivotCache cacheId="3" r:id="rId6"/>
    <pivotCache cacheId="4" r:id="rId7"/>
  </pivotCaches>
  <extLst>
    <ext xmlns:x14="http://schemas.microsoft.com/office/spreadsheetml/2009/9/main" uri="{876F7934-8845-4945-9796-88D515C7AA90}">
      <x14:pivotCaches>
        <pivotCache cacheId="5" r:id="rId8"/>
      </x14:pivotCaches>
    </ext>
    <ext xmlns:x14="http://schemas.microsoft.com/office/spreadsheetml/2009/9/main" uri="{BBE1A952-AA13-448e-AADC-164F8A28A991}">
      <x14:slicerCaches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DATE_533c2783-c15c-470b-98eb-abb2dd122921" name="T_DATE" connection="Database_cartes"/>
          <x15:modelTable id="T_MAGASIN_5626575b-e3d8-43d7-bae9-cbc918293b79" name="T_MAGASIN" connection="Database_cartes"/>
          <x15:modelTable id="T_PRODUITS_42044022-3830-4040-819f-6fdc0ecc1073" name="T_PRODUITS" connection="Database_cartes"/>
          <x15:modelTable id="T_VENTE_c79e6b64-67e7-46f7-af66-5cb814989b39" name="T_VENTE" connection="Database_cartes"/>
        </x15:modelTables>
        <x15:modelRelationships>
          <x15:modelRelationship fromTable="T_VENTE" fromColumn="Réf_magasin" toTable="T_MAGASIN" toColumn="Réf_magasin"/>
          <x15:modelRelationship fromTable="T_VENTE" fromColumn="num_produit" toTable="T_PRODUITS" toColumn="num_produit"/>
          <x15:modelRelationship fromTable="T_VENTE" fromColumn="Date" toTable="T_DATE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ATE" columnName="mois" columnId="mois">
                <x16:calculatedTimeColumn columnName="mois (année)" columnId="mois (année)" contentType="years" isSelected="1"/>
                <x16:calculatedTimeColumn columnName="mois (trimestre)" columnId="mois (trimestre)" contentType="quarters" isSelected="1"/>
                <x16:calculatedTimeColumn columnName="mois (index des mois)" columnId="mois (index des mois)" contentType="monthsindex" isSelected="1"/>
                <x16:calculatedTimeColumn columnName="mois (mois)" columnId="mois (mois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AP19" i="22" l="1"/>
  <c r="AP20" i="22"/>
  <c r="N2" i="23" l="1"/>
  <c r="H2" i="23" s="1"/>
  <c r="N11" i="23"/>
  <c r="N12" i="23"/>
  <c r="N13" i="23"/>
  <c r="N14" i="23"/>
  <c r="N15" i="23"/>
  <c r="N16" i="23"/>
  <c r="N17" i="23"/>
  <c r="N18" i="23"/>
  <c r="N19" i="23"/>
  <c r="N10" i="23"/>
  <c r="AO6" i="22"/>
  <c r="AO7" i="22"/>
  <c r="AO8" i="22"/>
  <c r="AO9" i="22"/>
  <c r="AO10" i="22"/>
  <c r="AO11" i="22"/>
  <c r="AO12" i="22"/>
  <c r="AO13" i="22"/>
  <c r="AO14" i="22"/>
  <c r="AO15" i="22"/>
  <c r="AO16" i="22"/>
  <c r="AO17" i="22"/>
  <c r="AO18" i="22"/>
  <c r="AO19" i="22"/>
  <c r="AO5" i="22"/>
  <c r="AN18" i="22"/>
  <c r="AN17" i="22"/>
  <c r="AN16" i="22"/>
  <c r="AN15" i="22"/>
  <c r="AN14" i="22"/>
  <c r="AN13" i="22"/>
  <c r="AN12" i="22"/>
  <c r="AN11" i="22"/>
  <c r="AN10" i="22"/>
  <c r="AN9" i="22"/>
  <c r="AN8" i="22"/>
  <c r="AN7" i="22"/>
  <c r="AN6" i="22"/>
  <c r="AN5" i="22"/>
  <c r="F5" i="22" l="1"/>
  <c r="AP6" i="22"/>
  <c r="AP10" i="22"/>
  <c r="AP14" i="22"/>
  <c r="AP18" i="22"/>
  <c r="AP11" i="22"/>
  <c r="AP15" i="22"/>
  <c r="AP7" i="22"/>
  <c r="AP9" i="22"/>
  <c r="AP13" i="22"/>
  <c r="AP5" i="22"/>
  <c r="AP8" i="22"/>
  <c r="AP12" i="22"/>
  <c r="AP16" i="22"/>
  <c r="AP17" i="22"/>
  <c r="F4" i="22"/>
  <c r="F12" i="22"/>
  <c r="F8" i="22"/>
  <c r="F15" i="22"/>
  <c r="F11" i="22"/>
  <c r="F7" i="22"/>
  <c r="F14" i="22"/>
  <c r="F10" i="22"/>
  <c r="F6" i="22"/>
  <c r="F13" i="22"/>
  <c r="F9" i="22"/>
  <c r="I5" i="22"/>
  <c r="I6" i="22"/>
  <c r="I7" i="22"/>
  <c r="I8" i="22"/>
  <c r="I9" i="22"/>
  <c r="I10" i="22"/>
  <c r="I11" i="22"/>
  <c r="I12" i="22"/>
  <c r="I13" i="22"/>
  <c r="I14" i="22"/>
  <c r="I15" i="22"/>
  <c r="I4" i="22"/>
  <c r="G5" i="22"/>
  <c r="G6" i="22"/>
  <c r="G7" i="22"/>
  <c r="G8" i="22"/>
  <c r="G9" i="22"/>
  <c r="G10" i="22"/>
  <c r="G11" i="22"/>
  <c r="G12" i="22"/>
  <c r="G13" i="22"/>
  <c r="G14" i="22"/>
  <c r="G15" i="22"/>
  <c r="G4" i="22"/>
  <c r="AG4" i="22"/>
  <c r="B4" i="23"/>
  <c r="E4" i="23"/>
  <c r="H4" i="23" l="1"/>
  <c r="H5" i="22"/>
  <c r="J5" i="22" s="1"/>
  <c r="H14" i="22"/>
  <c r="K14" i="22" s="1"/>
  <c r="H13" i="22"/>
  <c r="J13" i="22" s="1"/>
  <c r="H9" i="22"/>
  <c r="K9" i="22" s="1"/>
  <c r="H12" i="22"/>
  <c r="K12" i="22" s="1"/>
  <c r="H15" i="22"/>
  <c r="J15" i="22" s="1"/>
  <c r="H11" i="22"/>
  <c r="K11" i="22" s="1"/>
  <c r="H7" i="22"/>
  <c r="K7" i="22" s="1"/>
  <c r="H4" i="22"/>
  <c r="K4" i="22" s="1"/>
  <c r="H8" i="22"/>
  <c r="K8" i="22" s="1"/>
  <c r="H6" i="22"/>
  <c r="J6" i="22" s="1"/>
  <c r="H10" i="22"/>
  <c r="K10" i="22" s="1"/>
  <c r="J14" i="22" l="1"/>
  <c r="K5" i="22"/>
  <c r="K13" i="22"/>
  <c r="J9" i="22"/>
  <c r="J4" i="22"/>
  <c r="J8" i="22"/>
  <c r="J12" i="22"/>
  <c r="K6" i="22"/>
  <c r="K15" i="22"/>
  <c r="J11" i="22"/>
  <c r="J7" i="22"/>
  <c r="J10" i="22"/>
</calcChain>
</file>

<file path=xl/connections.xml><?xml version="1.0" encoding="utf-8"?>
<connections xmlns="http://schemas.openxmlformats.org/spreadsheetml/2006/main">
  <connection id="1" sourceFile="C:\Users\UserPC\Desktop\Database_cartes.accdb" name="Database_cartes" type="100" refreshedVersion="6" minRefreshableVersion="5">
    <extLst>
      <ext xmlns:x15="http://schemas.microsoft.com/office/spreadsheetml/2010/11/main" uri="{DE250136-89BD-433C-8126-D09CA5730AF9}">
        <x15:connection id="66d82942-f6fb-4fb8-a17b-5edc2987a3f6"/>
      </ext>
    </extLst>
  </connection>
  <connection id="2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T_DATE].[année].&amp;[2.017E3]}"/>
    <s v="{[T_DATE].[année].&amp;[2.016E3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<sst xmlns="http://schemas.openxmlformats.org/spreadsheetml/2006/main" count="66" uniqueCount="42">
  <si>
    <t>Étiquettes de lignes</t>
  </si>
  <si>
    <t>Total général</t>
  </si>
  <si>
    <t>2016</t>
  </si>
  <si>
    <t>2017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</si>
  <si>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</si>
  <si>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</si>
  <si>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</si>
  <si>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</si>
  <si>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</si>
  <si>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</si>
  <si>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</si>
  <si>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</si>
  <si>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</si>
  <si>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</si>
  <si>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</si>
  <si>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</si>
  <si>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vente_annee_derniere</t>
  </si>
  <si>
    <t>Somme de montant</t>
  </si>
  <si>
    <t>objectif</t>
  </si>
  <si>
    <t>réalisé</t>
  </si>
  <si>
    <t>Mois</t>
  </si>
  <si>
    <t>Étiquettes de colonnes</t>
  </si>
  <si>
    <t>année</t>
  </si>
  <si>
    <t>total_ventes</t>
  </si>
  <si>
    <t>France</t>
  </si>
  <si>
    <t>Grece</t>
  </si>
  <si>
    <t>Hollande</t>
  </si>
  <si>
    <t>Ca 2017</t>
  </si>
  <si>
    <t>Ca 2016</t>
  </si>
  <si>
    <t>Laguna</t>
  </si>
  <si>
    <t>Pagode</t>
  </si>
  <si>
    <t>Violet</t>
  </si>
  <si>
    <t>Tendance par produit</t>
  </si>
  <si>
    <t>Allemagne</t>
  </si>
  <si>
    <t>Autriche</t>
  </si>
  <si>
    <t>Espagne</t>
  </si>
  <si>
    <t>Azurra</t>
  </si>
  <si>
    <t>Escalier</t>
  </si>
  <si>
    <t>Jacuzzi</t>
  </si>
  <si>
    <t>Palace</t>
  </si>
  <si>
    <t>Toboggan</t>
  </si>
  <si>
    <t>Waver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</si>
</sst>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3" formatCode="_-* #,##0.00\ _€_-;\-* #,##0.00\ _€_-;_-* &quot;-&quot;??\ _€_-;_-@_-"/>
    <numFmt numFmtId="164" formatCode="_-* #,##0\ _€_-;\-* #,##0\ _€_-;_-* &quot;-&quot;??\ _€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/>
    <xf numFmtId="0" fontId="3" fillId="0" borderId="0" xfId="0" applyFont="1"/>
    <xf numFmtId="9" fontId="3" fillId="0" borderId="0" xfId="2" applyFont="1"/>
    <xf numFmtId="164" fontId="2" fillId="2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9" fontId="2" fillId="0" borderId="0" xfId="2" applyFont="1" applyFill="1" applyAlignment="1">
      <alignment horizontal="center" vertical="center"/>
    </xf>
    <xf numFmtId="9" fontId="4" fillId="0" borderId="0" xfId="2" applyFont="1"/>
    <xf numFmtId="0" fontId="4" fillId="0" borderId="0" xfId="0" applyFont="1"/>
    <xf numFmtId="165" fontId="2" fillId="2" borderId="0" xfId="1" applyNumberFormat="1" applyFont="1" applyFill="1" applyAlignment="1">
      <alignment horizontal="center" vertical="center"/>
    </xf>
    <xf numFmtId="0" fontId="0" fillId="3" borderId="0" xfId="0" applyFill="1"/>
    <xf numFmtId="7" fontId="0" fillId="0" borderId="0" xfId="0" applyNumberForma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9" fontId="5" fillId="0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9" fontId="2" fillId="0" borderId="0" xfId="2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9" Type="http://schemas.openxmlformats.org/officeDocument/2006/relationships/customXml" Target="../customXml/item22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42" Type="http://schemas.openxmlformats.org/officeDocument/2006/relationships/customXml" Target="../customXml/item25.xml"/><Relationship Id="rId47" Type="http://schemas.openxmlformats.org/officeDocument/2006/relationships/customXml" Target="../customXml/item30.xml"/><Relationship Id="rId7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9" Type="http://schemas.openxmlformats.org/officeDocument/2006/relationships/customXml" Target="../customXml/item12.xml"/><Relationship Id="rId11" Type="http://schemas.openxmlformats.org/officeDocument/2006/relationships/theme" Target="theme/theme1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37" Type="http://schemas.openxmlformats.org/officeDocument/2006/relationships/customXml" Target="../customXml/item20.xml"/><Relationship Id="rId40" Type="http://schemas.openxmlformats.org/officeDocument/2006/relationships/customXml" Target="../customXml/item23.xml"/><Relationship Id="rId45" Type="http://schemas.openxmlformats.org/officeDocument/2006/relationships/customXml" Target="../customXml/item28.xml"/><Relationship Id="rId5" Type="http://schemas.openxmlformats.org/officeDocument/2006/relationships/pivotCacheDefinition" Target="pivotCache/pivotCacheDefinition3.xml"/><Relationship Id="rId15" Type="http://schemas.openxmlformats.org/officeDocument/2006/relationships/sheetMetadata" Target="metadata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36" Type="http://schemas.openxmlformats.org/officeDocument/2006/relationships/customXml" Target="../customXml/item19.xml"/><Relationship Id="rId49" Type="http://schemas.openxmlformats.org/officeDocument/2006/relationships/customXml" Target="../customXml/item32.xml"/><Relationship Id="rId10" Type="http://schemas.microsoft.com/office/2007/relationships/slicerCache" Target="slicerCaches/slicerCache2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4" Type="http://schemas.openxmlformats.org/officeDocument/2006/relationships/customXml" Target="../customXml/item27.xml"/><Relationship Id="rId4" Type="http://schemas.openxmlformats.org/officeDocument/2006/relationships/pivotCacheDefinition" Target="pivotCache/pivotCacheDefinition2.xml"/><Relationship Id="rId9" Type="http://schemas.microsoft.com/office/2007/relationships/slicerCache" Target="slicerCaches/slicerCache1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Relationship Id="rId43" Type="http://schemas.openxmlformats.org/officeDocument/2006/relationships/customXml" Target="../customXml/item26.xml"/><Relationship Id="rId48" Type="http://schemas.openxmlformats.org/officeDocument/2006/relationships/customXml" Target="../customXml/item31.xml"/><Relationship Id="rId8" Type="http://schemas.openxmlformats.org/officeDocument/2006/relationships/pivotCacheDefinition" Target="pivotCache/pivotCacheDefinition6.xml"/><Relationship Id="rId3" Type="http://schemas.openxmlformats.org/officeDocument/2006/relationships/pivotCacheDefinition" Target="pivotCache/pivotCacheDefinition1.xml"/><Relationship Id="rId12" Type="http://schemas.openxmlformats.org/officeDocument/2006/relationships/connections" Target="connections.xml"/><Relationship Id="rId17" Type="http://schemas.openxmlformats.org/officeDocument/2006/relationships/calcChain" Target="calcChain.xml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38" Type="http://schemas.openxmlformats.org/officeDocument/2006/relationships/customXml" Target="../customXml/item21.xml"/><Relationship Id="rId46" Type="http://schemas.openxmlformats.org/officeDocument/2006/relationships/customXml" Target="../customXml/item29.xml"/><Relationship Id="rId20" Type="http://schemas.openxmlformats.org/officeDocument/2006/relationships/customXml" Target="../customXml/item3.xml"/><Relationship Id="rId41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réalisé</a:t>
            </a:r>
            <a:r>
              <a:rPr lang="fr-FR" baseline="0"/>
              <a:t> vs objectif par mois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analyse!$I$4:$I$15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analyse!$J$4:$J$15</c:f>
              <c:numCache>
                <c:formatCode>General</c:formatCode>
                <c:ptCount val="12"/>
                <c:pt idx="0">
                  <c:v>38420</c:v>
                </c:pt>
                <c:pt idx="1">
                  <c:v>0</c:v>
                </c:pt>
                <c:pt idx="2">
                  <c:v>70460</c:v>
                </c:pt>
                <c:pt idx="3">
                  <c:v>120470</c:v>
                </c:pt>
                <c:pt idx="4">
                  <c:v>0</c:v>
                </c:pt>
                <c:pt idx="5">
                  <c:v>18620</c:v>
                </c:pt>
                <c:pt idx="6">
                  <c:v>0</c:v>
                </c:pt>
                <c:pt idx="7">
                  <c:v>30950</c:v>
                </c:pt>
                <c:pt idx="8">
                  <c:v>50090</c:v>
                </c:pt>
                <c:pt idx="9">
                  <c:v>26440</c:v>
                </c:pt>
                <c:pt idx="10">
                  <c:v>0</c:v>
                </c:pt>
                <c:pt idx="11">
                  <c:v>7280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2E-473A-A9F3-9F7F9CA83D43}"/>
            </c:ext>
          </c:extLst>
        </c:ser>
        <c:ser>
          <c:idx val="1"/>
          <c:order val="1"/>
          <c:spPr>
            <a:solidFill>
              <a:srgbClr val="FF0000">
                <a:alpha val="55000"/>
              </a:srgbClr>
            </a:solidFill>
            <a:ln>
              <a:noFill/>
            </a:ln>
            <a:effectLst/>
          </c:spPr>
          <c:invertIfNegative val="0"/>
          <c:cat>
            <c:strRef>
              <c:f>analyse!$I$4:$I$15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analyse!$K$4:$K$15</c:f>
              <c:numCache>
                <c:formatCode>General</c:formatCode>
                <c:ptCount val="12"/>
                <c:pt idx="0">
                  <c:v>0</c:v>
                </c:pt>
                <c:pt idx="1">
                  <c:v>-32450</c:v>
                </c:pt>
                <c:pt idx="2">
                  <c:v>0</c:v>
                </c:pt>
                <c:pt idx="3">
                  <c:v>0</c:v>
                </c:pt>
                <c:pt idx="4">
                  <c:v>-32150.000000000058</c:v>
                </c:pt>
                <c:pt idx="5">
                  <c:v>0</c:v>
                </c:pt>
                <c:pt idx="6">
                  <c:v>-15090.000000000058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-82910.000000000058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2E-473A-A9F3-9F7F9CA83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0"/>
        <c:axId val="587524224"/>
        <c:axId val="587524552"/>
      </c:barChart>
      <c:catAx>
        <c:axId val="58752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524552"/>
        <c:crosses val="autoZero"/>
        <c:auto val="1"/>
        <c:lblAlgn val="ctr"/>
        <c:lblOffset val="100"/>
        <c:noMultiLvlLbl val="0"/>
      </c:catAx>
      <c:valAx>
        <c:axId val="587524552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524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réalisé</a:t>
            </a:r>
            <a:r>
              <a:rPr lang="fr-FR" baseline="0"/>
              <a:t> vs objectif par pays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analyse!$AN$5:$AN$18</c:f>
              <c:strCache>
                <c:ptCount val="6"/>
                <c:pt idx="0">
                  <c:v>Allemagne</c:v>
                </c:pt>
                <c:pt idx="1">
                  <c:v>Autriche</c:v>
                </c:pt>
                <c:pt idx="2">
                  <c:v>Espagne</c:v>
                </c:pt>
                <c:pt idx="3">
                  <c:v>France</c:v>
                </c:pt>
                <c:pt idx="4">
                  <c:v>Grece</c:v>
                </c:pt>
                <c:pt idx="5">
                  <c:v>Hollande</c:v>
                </c:pt>
              </c:strCache>
            </c:strRef>
          </c:cat>
          <c:val>
            <c:numRef>
              <c:f>analyse!$AO$5:$AO$18</c:f>
              <c:numCache>
                <c:formatCode>General</c:formatCode>
                <c:ptCount val="14"/>
                <c:pt idx="0">
                  <c:v>1261100</c:v>
                </c:pt>
                <c:pt idx="1">
                  <c:v>471100</c:v>
                </c:pt>
                <c:pt idx="2">
                  <c:v>663500</c:v>
                </c:pt>
                <c:pt idx="3">
                  <c:v>1237400</c:v>
                </c:pt>
                <c:pt idx="4">
                  <c:v>268600</c:v>
                </c:pt>
                <c:pt idx="5">
                  <c:v>217400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71-48FB-BF9B-214D4F1E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661124136"/>
        <c:axId val="661124464"/>
      </c:barChart>
      <c:lineChart>
        <c:grouping val="standar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dash"/>
            <c:size val="14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analyse!$AP$5:$AP$18</c:f>
              <c:numCache>
                <c:formatCode>General</c:formatCode>
                <c:ptCount val="14"/>
                <c:pt idx="0">
                  <c:v>1108800</c:v>
                </c:pt>
                <c:pt idx="1">
                  <c:v>239470.00000000003</c:v>
                </c:pt>
                <c:pt idx="2">
                  <c:v>738320.00000000012</c:v>
                </c:pt>
                <c:pt idx="3">
                  <c:v>1334960</c:v>
                </c:pt>
                <c:pt idx="4">
                  <c:v>259270.00000000003</c:v>
                </c:pt>
                <c:pt idx="5">
                  <c:v>238150.00000000003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71-48FB-BF9B-214D4F1E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6715368"/>
        <c:axId val="656711760"/>
      </c:lineChart>
      <c:catAx>
        <c:axId val="661124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1124464"/>
        <c:crosses val="autoZero"/>
        <c:auto val="1"/>
        <c:lblAlgn val="ctr"/>
        <c:lblOffset val="100"/>
        <c:noMultiLvlLbl val="0"/>
      </c:catAx>
      <c:valAx>
        <c:axId val="66112446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1124136"/>
        <c:crosses val="autoZero"/>
        <c:crossBetween val="between"/>
      </c:valAx>
      <c:valAx>
        <c:axId val="65671176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6715368"/>
        <c:crosses val="max"/>
        <c:crossBetween val="between"/>
      </c:valAx>
      <c:catAx>
        <c:axId val="656715368"/>
        <c:scaling>
          <c:orientation val="minMax"/>
        </c:scaling>
        <c:delete val="1"/>
        <c:axPos val="b"/>
        <c:majorTickMark val="out"/>
        <c:minorTickMark val="none"/>
        <c:tickLblPos val="nextTo"/>
        <c:crossAx val="656711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pin" dx="22" fmlaLink="$W$11" inc="5" max="30" page="10" val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19</xdr:row>
      <xdr:rowOff>38101</xdr:rowOff>
    </xdr:from>
    <xdr:to>
      <xdr:col>16</xdr:col>
      <xdr:colOff>752474</xdr:colOff>
      <xdr:row>35</xdr:row>
      <xdr:rowOff>158751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207433</xdr:colOff>
      <xdr:row>9</xdr:row>
      <xdr:rowOff>244211</xdr:rowOff>
    </xdr:from>
    <xdr:to>
      <xdr:col>19</xdr:col>
      <xdr:colOff>512233</xdr:colOff>
      <xdr:row>31</xdr:row>
      <xdr:rowOff>36778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Pays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y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06527" y="1839649"/>
              <a:ext cx="1828800" cy="41740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182298</xdr:colOff>
      <xdr:row>1</xdr:row>
      <xdr:rowOff>140495</xdr:rowOff>
    </xdr:from>
    <xdr:to>
      <xdr:col>19</xdr:col>
      <xdr:colOff>487098</xdr:colOff>
      <xdr:row>7</xdr:row>
      <xdr:rowOff>166953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gamme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amm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81392" y="211933"/>
              <a:ext cx="1828800" cy="116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400050</xdr:colOff>
          <xdr:row>1</xdr:row>
          <xdr:rowOff>85725</xdr:rowOff>
        </xdr:from>
        <xdr:to>
          <xdr:col>12</xdr:col>
          <xdr:colOff>695325</xdr:colOff>
          <xdr:row>5</xdr:row>
          <xdr:rowOff>9525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105833</xdr:colOff>
      <xdr:row>7</xdr:row>
      <xdr:rowOff>21167</xdr:rowOff>
    </xdr:from>
    <xdr:to>
      <xdr:col>12</xdr:col>
      <xdr:colOff>709084</xdr:colOff>
      <xdr:row>19</xdr:row>
      <xdr:rowOff>10584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Boris" refreshedDate="42875.557178356481" backgroundQuery="1" createdVersion="6" refreshedVersion="6" minRefreshableVersion="3" recordCount="0" supportSubquery="1" supportAdvancedDrill="1">
  <cacheSource type="external" connectionId="2"/>
  <cacheFields count="6">
    <cacheField name="[Measures].[vente_annee_derniere]" caption="vente_annee_derniere" numFmtId="0" hierarchy="27" level="32767"/>
    <cacheField name="[T_DATE].[mois (année)].[mois (année)]" caption="mois (année)" numFmtId="0" hierarchy="3" level="1">
      <sharedItems count="1">
        <s v="2017"/>
      </sharedItems>
    </cacheField>
    <cacheField name="[T_DATE].[mois (mois)].[mois (mois)]" caption="mois (mois)" numFmtId="0" hierarchy="4" level="1">
      <sharedItems count="12">
        <s v="janv"/>
        <s v="févr"/>
        <s v="mars"/>
        <s v="avr"/>
        <s v="mai"/>
        <s v="juin"/>
        <s v="juil"/>
        <s v="août"/>
        <s v="sept"/>
        <s v="oct"/>
        <s v="nov"/>
        <s v="déc"/>
      </sharedItems>
    </cacheField>
    <cacheField name="[Measures].[Somme de montant]" caption="Somme de montant" numFmtId="0" hierarchy="24" level="32767"/>
    <cacheField name="[T_DATE].[mois].[mois]" caption="mois" numFmtId="0" hierarchy="2" level="1">
      <sharedItems containsSemiMixedTypes="0" containsNonDate="0" containsString="0"/>
    </cacheField>
    <cacheField name="[T_MAGASIN].[Pays].[Pays]" caption="Pays" numFmtId="0" hierarchy="8" level="1">
      <sharedItems containsSemiMixedTypes="0" containsNonDate="0" containsString="0"/>
    </cacheField>
  </cacheFields>
  <cacheHierarchies count="38">
    <cacheHierarchy uniqueName="[T_DATE].[année]" caption="année" attribute="1" defaultMemberUniqueName="[T_DATE].[année].[All]" allUniqueName="[T_DATE].[année].[All]" dimensionUniqueName="[T_DATE]" displayFolder="" count="2" memberValueDatatype="5" unbalanced="0"/>
    <cacheHierarchy uniqueName="[T_DATE].[date]" caption="date" attribute="1" time="1" defaultMemberUniqueName="[T_DATE].[date].[All]" allUniqueName="[T_DATE].[date].[All]" dimensionUniqueName="[T_DATE]" displayFolder="" count="2" memberValueDatatype="7" unbalanced="0"/>
    <cacheHierarchy uniqueName="[T_DATE].[mois]" caption="mois" attribute="1" time="1" defaultMemberUniqueName="[T_DATE].[mois].[All]" allUniqueName="[T_DATE].[mois].[All]" dimensionUniqueName="[T_DATE]" displayFolder="" count="2" memberValueDatatype="7" unbalanced="0">
      <fieldsUsage count="2">
        <fieldUsage x="-1"/>
        <fieldUsage x="4"/>
      </fieldsUsage>
    </cacheHierarchy>
    <cacheHierarchy uniqueName="[T_DATE].[mois (année)]" caption="mois (année)" attribute="1" defaultMemberUniqueName="[T_DATE].[mois (année)].[All]" allUniqueName="[T_DATE].[mois (année)].[All]" dimensionUniqueName="[T_DATE]" displayFolder="" count="2" memberValueDatatype="130" unbalanced="0">
      <fieldsUsage count="2">
        <fieldUsage x="-1"/>
        <fieldUsage x="1"/>
      </fieldsUsage>
    </cacheHierarchy>
    <cacheHierarchy uniqueName="[T_DATE].[mois (mois)]" caption="mois (mois)" attribute="1" defaultMemberUniqueName="[T_DATE].[mois (mois)].[All]" allUniqueName="[T_DATE].[mois (mois)].[All]" dimensionUniqueName="[T_DATE]" displayFolder="" count="2" memberValueDatatype="130" unbalanced="0">
      <fieldsUsage count="2">
        <fieldUsage x="-1"/>
        <fieldUsage x="2"/>
      </fieldsUsage>
    </cacheHierarchy>
    <cacheHierarchy uniqueName="[T_DATE].[mois (trimestre)]" caption="mois (trimestre)" attribute="1" defaultMemberUniqueName="[T_DATE].[mois (trimestre)].[All]" allUniqueName="[T_DATE].[mois (trimestre)].[All]" dimensionUniqueName="[T_DATE]" displayFolder="" count="2" memberValueDatatype="130" unbalanced="0"/>
    <cacheHierarchy uniqueName="[T_MAGASIN].[CP]" caption="CP" attribute="1" defaultMemberUniqueName="[T_MAGASIN].[CP].[All]" allUniqueName="[T_MAGASIN].[CP].[All]" dimensionUniqueName="[T_MAGASIN]" displayFolder="" count="2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2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5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2" memberValueDatatype="5" unbalanced="0"/>
    <cacheHierarchy uniqueName="[T_MAGASIN].[Ville]" caption="Ville" attribute="1" defaultMemberUniqueName="[T_MAGASIN].[Ville].[All]" allUniqueName="[T_MAGASIN].[Ville].[All]" dimensionUniqueName="[T_MAGASIN]" displayFolder="" count="2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2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2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2" memberValueDatatype="5" unbalanced="0"/>
    <cacheHierarchy uniqueName="[T_PRODUITS].[remise]" caption="remise" attribute="1" defaultMemberUniqueName="[T_PRODUITS].[remise].[All]" allUniqueName="[T_PRODUITS].[remise].[All]" dimensionUniqueName="[T_PRODUITS]" displayFolder="" count="2" memberValueDatatype="5" unbalanced="0"/>
    <cacheHierarchy uniqueName="[T_VENTE].[Année]" caption="Année" attribute="1" defaultMemberUniqueName="[T_VENTE].[Année].[All]" allUniqueName="[T_VENTE].[Année].[All]" dimensionUniqueName="[T_VENTE]" displayFolder="" count="2" memberValueDatatype="130" unbalanced="0"/>
    <cacheHierarchy uniqueName="[T_VENTE].[Date]" caption="Date" attribute="1" time="1" defaultMemberUniqueName="[T_VENTE].[Date].[All]" allUniqueName="[T_VENTE].[Date].[All]" dimensionUniqueName="[T_VENTE]" displayFolder="" count="2" memberValueDatatype="7" unbalanced="0"/>
    <cacheHierarchy uniqueName="[T_VENTE].[montant]" caption="montant" attribute="1" defaultMemberUniqueName="[T_VENTE].[montant].[All]" allUniqueName="[T_VENTE].[montant].[All]" dimensionUniqueName="[T_VENTE]" displayFolder="" count="2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2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2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2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2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2" memberValueDatatype="20" unbalanced="0" hidden="1"/>
    <cacheHierarchy uniqueName="[Measures].[Somme de montant]" caption="Somme de montant" measure="1" displayFolder="" measureGroup="T_VENTE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année]" caption="Somme de année" measure="1" displayFolder="" measureGroup="T_DAT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_ventes]" caption="total_ventes" measure="1" displayFolder="" measureGroup="T_VENTE" count="0"/>
    <cacheHierarchy uniqueName="[Measures].[vente_annee_derniere]" caption="vente_annee_derniere" measure="1" displayFolder="" measureGroup="T_VENTE" count="0" oneField="1">
      <fieldsUsage count="1">
        <fieldUsage x="0"/>
      </fieldsUsage>
    </cacheHierarchy>
    <cacheHierarchy uniqueName="[Measures].[ytd]" caption="ytd" measure="1" displayFolder="" measureGroup="T_VENTE" count="0"/>
    <cacheHierarchy uniqueName="[Measures].[ventes_Paris]" caption="ventes_Paris" measure="1" displayFolder="" measureGroup="T_VENTE" count="0"/>
    <cacheHierarchy uniqueName="[Measures].[ventes_Moscou]" caption="ventes_Moscou" measure="1" displayFolder="" measureGroup="T_VENTE" count="0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_ventes_Moscou Goal]" caption="_ventes_Moscou Goal" measure="1" displayFolder="" measureGroup="T_VENTE" count="0" hidden="1"/>
    <cacheHierarchy uniqueName="[Measures].[_ventes_Moscou Status]" caption="_ventes_Moscou Status" measure="1" iconSet="6" displayFolder="" measureGroup="T_VENTE" count="0" hidden="1"/>
  </cacheHierarchies>
  <kpis count="1">
    <kpi uniqueName="ventes_Moscou" caption="ventes_Moscou" displayFolder="" measureGroup="T_VENTE" parent="" value="[Measures].[ventes_Moscou]" goal="[Measures].[_ventes_Moscou Goal]" status="[Measures].[_ventes_Moscou Status]" trend="" weight=""/>
  </kpis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Boris" refreshedDate="42875.557180324075" backgroundQuery="1" createdVersion="6" refreshedVersion="6" minRefreshableVersion="3" recordCount="0" supportSubquery="1" supportAdvancedDrill="1">
  <cacheSource type="external" connectionId="2"/>
  <cacheFields count="5">
    <cacheField name="[T_PRODUITS].[nom Produit].[nom Produit]" caption="nom Produit" numFmtId="0" hierarchy="12" level="1">
      <sharedItems count="9">
        <s v="Azurra"/>
        <s v="Escalier"/>
        <s v="Jacuzzi"/>
        <s v="Laguna"/>
        <s v="Pagode"/>
        <s v="Palace"/>
        <s v="Toboggan"/>
        <s v="Violet"/>
        <s v="Waver"/>
      </sharedItems>
    </cacheField>
    <cacheField name="[Measures].[Somme de montant]" caption="Somme de montant" numFmtId="0" hierarchy="24" level="32767"/>
    <cacheField name="[T_DATE].[mois (mois)].[mois (mois)]" caption="mois (mois)" numFmtId="0" hierarchy="4" level="1">
      <sharedItems count="12">
        <s v="janv"/>
        <s v="févr"/>
        <s v="mars"/>
        <s v="avr"/>
        <s v="mai"/>
        <s v="juin"/>
        <s v="juil"/>
        <s v="août"/>
        <s v="sept"/>
        <s v="oct"/>
        <s v="nov"/>
        <s v="déc"/>
      </sharedItems>
    </cacheField>
    <cacheField name="[T_DATE].[année].[année]" caption="année" numFmtId="0" level="1">
      <sharedItems containsSemiMixedTypes="0" containsNonDate="0" containsString="0"/>
    </cacheField>
    <cacheField name="[T_MAGASIN].[Pays].[Pays]" caption="Pays" numFmtId="0" hierarchy="8" level="1">
      <sharedItems containsSemiMixedTypes="0" containsNonDate="0" containsString="0"/>
    </cacheField>
  </cacheFields>
  <cacheHierarchies count="38">
    <cacheHierarchy uniqueName="[T_DATE].[année]" caption="année" attribute="1" defaultMemberUniqueName="[T_DATE].[année].[All]" allUniqueName="[T_DATE].[année].[All]" dimensionUniqueName="[T_DATE]" displayFolder="" count="2" memberValueDatatype="5" unbalanced="0">
      <fieldsUsage count="2">
        <fieldUsage x="-1"/>
        <fieldUsage x="3"/>
      </fieldsUsage>
    </cacheHierarchy>
    <cacheHierarchy uniqueName="[T_DATE].[date]" caption="date" attribute="1" time="1" defaultMemberUniqueName="[T_DATE].[date].[All]" allUniqueName="[T_DATE].[date].[All]" dimensionUniqueName="[T_DATE]" displayFolder="" count="0" memberValueDatatype="7" unbalanced="0"/>
    <cacheHierarchy uniqueName="[T_DATE].[mois]" caption="mois" attribute="1" time="1" defaultMemberUniqueName="[T_DATE].[mois].[All]" allUniqueName="[T_DATE].[mois].[All]" dimensionUniqueName="[T_DATE]" displayFolder="" count="2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2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2" memberValueDatatype="130" unbalanced="0">
      <fieldsUsage count="2">
        <fieldUsage x="-1"/>
        <fieldUsage x="2"/>
      </fieldsUsage>
    </cacheHierarchy>
    <cacheHierarchy uniqueName="[T_DATE].[mois (trimestre)]" caption="mois (trimestre)" attribute="1" defaultMemberUniqueName="[T_DATE].[mois (trimestre)].[All]" allUniqueName="[T_DATE].[mois (trimestre)].[All]" dimensionUniqueName="[T_DATE]" displayFolder="" count="2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4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2" memberValueDatatype="130" unbalanced="0">
      <fieldsUsage count="2">
        <fieldUsage x="-1"/>
        <fieldUsage x="0"/>
      </fieldsUsage>
    </cacheHierarchy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PRODUITS].[remise]" caption="remise" attribute="1" defaultMemberUniqueName="[T_PRODUITS].[remise].[All]" allUniqueName="[T_PRODUITS].[remis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0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Somme de montant]" caption="Somme de montant" measure="1" displayFolder="" measureGroup="T_VENTE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année]" caption="Somme de année" measure="1" displayFolder="" measureGroup="T_DAT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_ventes]" caption="total_ventes" measure="1" displayFolder="" measureGroup="T_VENTE" count="0"/>
    <cacheHierarchy uniqueName="[Measures].[vente_annee_derniere]" caption="vente_annee_derniere" measure="1" displayFolder="" measureGroup="T_VENTE" count="0"/>
    <cacheHierarchy uniqueName="[Measures].[ytd]" caption="ytd" measure="1" displayFolder="" measureGroup="T_VENTE" count="0"/>
    <cacheHierarchy uniqueName="[Measures].[ventes_Paris]" caption="ventes_Paris" measure="1" displayFolder="" measureGroup="T_VENTE" count="0"/>
    <cacheHierarchy uniqueName="[Measures].[ventes_Moscou]" caption="ventes_Moscou" measure="1" displayFolder="" measureGroup="T_VENTE" count="0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_ventes_Moscou Goal]" caption="_ventes_Moscou Goal" measure="1" displayFolder="" measureGroup="T_VENTE" count="0" hidden="1"/>
    <cacheHierarchy uniqueName="[Measures].[_ventes_Moscou Status]" caption="_ventes_Moscou Status" measure="1" iconSet="6" displayFolder="" measureGroup="T_VENTE" count="0" hidden="1"/>
  </cacheHierarchies>
  <kpis count="1">
    <kpi uniqueName="ventes_Moscou" caption="ventes_Moscou" displayFolder="" measureGroup="T_VENTE" parent="" value="[Measures].[ventes_Moscou]" goal="[Measures].[_ventes_Moscou Goal]" status="[Measures].[_ventes_Moscou Status]" trend="" weight=""/>
  </kpis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Boris" refreshedDate="42875.557180902775" backgroundQuery="1" createdVersion="6" refreshedVersion="6" minRefreshableVersion="3" recordCount="0" supportSubquery="1" supportAdvancedDrill="1">
  <cacheSource type="external" connectionId="2"/>
  <cacheFields count="3">
    <cacheField name="[Measures].[total_ventes]" caption="total_ventes" numFmtId="0" hierarchy="26" level="32767"/>
    <cacheField name="[T_DATE].[année].[année]" caption="année" numFmtId="0" level="1">
      <sharedItems containsSemiMixedTypes="0" containsNonDate="0" containsString="0"/>
    </cacheField>
    <cacheField name="[T_MAGASIN].[Pays].[Pays]" caption="Pays" numFmtId="0" hierarchy="8" level="1">
      <sharedItems containsSemiMixedTypes="0" containsNonDate="0" containsString="0"/>
    </cacheField>
  </cacheFields>
  <cacheHierarchies count="38">
    <cacheHierarchy uniqueName="[T_DATE].[année]" caption="année" attribute="1" defaultMemberUniqueName="[T_DATE].[année].[All]" allUniqueName="[T_DATE].[année].[All]" dimensionUniqueName="[T_DATE]" displayFolder="" count="2" memberValueDatatype="5" unbalanced="0">
      <fieldsUsage count="2">
        <fieldUsage x="-1"/>
        <fieldUsage x="1"/>
      </fieldsUsage>
    </cacheHierarchy>
    <cacheHierarchy uniqueName="[T_DATE].[date]" caption="date" attribute="1" time="1" defaultMemberUniqueName="[T_DATE].[date].[All]" allUniqueName="[T_DATE].[date].[All]" dimensionUniqueName="[T_DATE]" displayFolder="" count="0" memberValueDatatype="7" unbalanced="0"/>
    <cacheHierarchy uniqueName="[T_DATE].[mois]" caption="mois" attribute="1" time="1" defaultMemberUniqueName="[T_DATE].[mois].[All]" allUniqueName="[T_DATE].[mois].[All]" dimensionUniqueName="[T_DATE]" displayFolder="" count="0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0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0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0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2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PRODUITS].[remise]" caption="remise" attribute="1" defaultMemberUniqueName="[T_PRODUITS].[remise].[All]" allUniqueName="[T_PRODUITS].[remis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0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Somme de montant]" caption="Somme de montant" measure="1" displayFolder="" measureGroup="T_VEN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année]" caption="Somme de année" measure="1" displayFolder="" measureGroup="T_DAT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_ventes]" caption="total_ventes" measure="1" displayFolder="" measureGroup="T_VENTE" count="0" oneField="1">
      <fieldsUsage count="1">
        <fieldUsage x="0"/>
      </fieldsUsage>
    </cacheHierarchy>
    <cacheHierarchy uniqueName="[Measures].[vente_annee_derniere]" caption="vente_annee_derniere" measure="1" displayFolder="" measureGroup="T_VENTE" count="0"/>
    <cacheHierarchy uniqueName="[Measures].[ytd]" caption="ytd" measure="1" displayFolder="" measureGroup="T_VENTE" count="0"/>
    <cacheHierarchy uniqueName="[Measures].[ventes_Paris]" caption="ventes_Paris" measure="1" displayFolder="" measureGroup="T_VENTE" count="0"/>
    <cacheHierarchy uniqueName="[Measures].[ventes_Moscou]" caption="ventes_Moscou" measure="1" displayFolder="" measureGroup="T_VENTE" count="0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_ventes_Moscou Goal]" caption="_ventes_Moscou Goal" measure="1" displayFolder="" measureGroup="T_VENTE" count="0" hidden="1"/>
    <cacheHierarchy uniqueName="[Measures].[_ventes_Moscou Status]" caption="_ventes_Moscou Status" measure="1" iconSet="6" displayFolder="" measureGroup="T_VENTE" count="0" hidden="1"/>
  </cacheHierarchies>
  <kpis count="1">
    <kpi uniqueName="ventes_Moscou" caption="ventes_Moscou" displayFolder="" measureGroup="T_VENTE" parent="" value="[Measures].[ventes_Moscou]" goal="[Measures].[_ventes_Moscou Goal]" status="[Measures].[_ventes_Moscou Status]" trend="" weight=""/>
  </kpis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Boris" refreshedDate="42875.557181481483" backgroundQuery="1" createdVersion="6" refreshedVersion="6" minRefreshableVersion="3" recordCount="0" supportSubquery="1" supportAdvancedDrill="1">
  <cacheSource type="external" connectionId="2"/>
  <cacheFields count="3">
    <cacheField name="[Measures].[total_ventes]" caption="total_ventes" numFmtId="0" hierarchy="26" level="32767"/>
    <cacheField name="[T_DATE].[année].[année]" caption="année" numFmtId="0" level="1">
      <sharedItems containsSemiMixedTypes="0" containsNonDate="0" containsString="0"/>
    </cacheField>
    <cacheField name="[T_MAGASIN].[Pays].[Pays]" caption="Pays" numFmtId="0" hierarchy="8" level="1">
      <sharedItems containsSemiMixedTypes="0" containsNonDate="0" containsString="0"/>
    </cacheField>
  </cacheFields>
  <cacheHierarchies count="38">
    <cacheHierarchy uniqueName="[T_DATE].[année]" caption="année" attribute="1" defaultMemberUniqueName="[T_DATE].[année].[All]" allUniqueName="[T_DATE].[année].[All]" dimensionUniqueName="[T_DATE]" displayFolder="" count="2" memberValueDatatype="5" unbalanced="0">
      <fieldsUsage count="2">
        <fieldUsage x="-1"/>
        <fieldUsage x="1"/>
      </fieldsUsage>
    </cacheHierarchy>
    <cacheHierarchy uniqueName="[T_DATE].[date]" caption="date" attribute="1" time="1" defaultMemberUniqueName="[T_DATE].[date].[All]" allUniqueName="[T_DATE].[date].[All]" dimensionUniqueName="[T_DATE]" displayFolder="" count="0" memberValueDatatype="7" unbalanced="0"/>
    <cacheHierarchy uniqueName="[T_DATE].[mois]" caption="mois" attribute="1" time="1" defaultMemberUniqueName="[T_DATE].[mois].[All]" allUniqueName="[T_DATE].[mois].[All]" dimensionUniqueName="[T_DATE]" displayFolder="" count="0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0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0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0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2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PRODUITS].[remise]" caption="remise" attribute="1" defaultMemberUniqueName="[T_PRODUITS].[remise].[All]" allUniqueName="[T_PRODUITS].[remis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0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Somme de montant]" caption="Somme de montant" measure="1" displayFolder="" measureGroup="T_VEN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année]" caption="Somme de année" measure="1" displayFolder="" measureGroup="T_DAT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_ventes]" caption="total_ventes" measure="1" displayFolder="" measureGroup="T_VENTE" count="0" oneField="1">
      <fieldsUsage count="1">
        <fieldUsage x="0"/>
      </fieldsUsage>
    </cacheHierarchy>
    <cacheHierarchy uniqueName="[Measures].[vente_annee_derniere]" caption="vente_annee_derniere" measure="1" displayFolder="" measureGroup="T_VENTE" count="0"/>
    <cacheHierarchy uniqueName="[Measures].[ytd]" caption="ytd" measure="1" displayFolder="" measureGroup="T_VENTE" count="0"/>
    <cacheHierarchy uniqueName="[Measures].[ventes_Paris]" caption="ventes_Paris" measure="1" displayFolder="" measureGroup="T_VENTE" count="0"/>
    <cacheHierarchy uniqueName="[Measures].[ventes_Moscou]" caption="ventes_Moscou" measure="1" displayFolder="" measureGroup="T_VENTE" count="0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_ventes_Moscou Goal]" caption="_ventes_Moscou Goal" measure="1" displayFolder="" measureGroup="T_VENTE" count="0" hidden="1"/>
    <cacheHierarchy uniqueName="[Measures].[_ventes_Moscou Status]" caption="_ventes_Moscou Status" measure="1" iconSet="6" displayFolder="" measureGroup="T_VENTE" count="0" hidden="1"/>
  </cacheHierarchies>
  <kpis count="1">
    <kpi uniqueName="ventes_Moscou" caption="ventes_Moscou" displayFolder="" measureGroup="T_VENTE" parent="" value="[Measures].[ventes_Moscou]" goal="[Measures].[_ventes_Moscou Goal]" status="[Measures].[_ventes_Moscou Status]" trend="" weight=""/>
  </kpis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Boris" refreshedDate="42875.557182407407" backgroundQuery="1" createdVersion="6" refreshedVersion="6" minRefreshableVersion="3" recordCount="0" supportSubquery="1" supportAdvancedDrill="1">
  <cacheSource type="external" connectionId="2"/>
  <cacheFields count="5">
    <cacheField name="[Measures].[vente_annee_derniere]" caption="vente_annee_derniere" numFmtId="0" hierarchy="27" level="32767"/>
    <cacheField name="[T_DATE].[mois (année)].[mois (année)]" caption="mois (année)" numFmtId="0" hierarchy="3" level="1">
      <sharedItems count="1">
        <s v="2017"/>
      </sharedItems>
    </cacheField>
    <cacheField name="[Measures].[Somme de montant]" caption="Somme de montant" numFmtId="0" hierarchy="24" level="32767"/>
    <cacheField name="[T_DATE].[mois].[mois]" caption="mois" numFmtId="0" hierarchy="2" level="1">
      <sharedItems containsSemiMixedTypes="0" containsNonDate="0" containsString="0"/>
    </cacheField>
    <cacheField name="[T_MAGASIN].[Pays].[Pays]" caption="Pays" numFmtId="0" hierarchy="8" level="1">
      <sharedItems count="6">
        <s v="Allemagne"/>
        <s v="Autriche"/>
        <s v="Espagne"/>
        <s v="France"/>
        <s v="Grece"/>
        <s v="Hollande"/>
      </sharedItems>
    </cacheField>
  </cacheFields>
  <cacheHierarchies count="38">
    <cacheHierarchy uniqueName="[T_DATE].[année]" caption="année" attribute="1" defaultMemberUniqueName="[T_DATE].[année].[All]" allUniqueName="[T_DATE].[année].[All]" dimensionUniqueName="[T_DATE]" displayFolder="" count="2" memberValueDatatype="5" unbalanced="0"/>
    <cacheHierarchy uniqueName="[T_DATE].[date]" caption="date" attribute="1" time="1" defaultMemberUniqueName="[T_DATE].[date].[All]" allUniqueName="[T_DATE].[date].[All]" dimensionUniqueName="[T_DATE]" displayFolder="" count="2" memberValueDatatype="7" unbalanced="0"/>
    <cacheHierarchy uniqueName="[T_DATE].[mois]" caption="mois" attribute="1" time="1" defaultMemberUniqueName="[T_DATE].[mois].[All]" allUniqueName="[T_DATE].[mois].[All]" dimensionUniqueName="[T_DATE]" displayFolder="" count="2" memberValueDatatype="7" unbalanced="0">
      <fieldsUsage count="2">
        <fieldUsage x="-1"/>
        <fieldUsage x="3"/>
      </fieldsUsage>
    </cacheHierarchy>
    <cacheHierarchy uniqueName="[T_DATE].[mois (année)]" caption="mois (année)" attribute="1" defaultMemberUniqueName="[T_DATE].[mois (année)].[All]" allUniqueName="[T_DATE].[mois (année)].[All]" dimensionUniqueName="[T_DATE]" displayFolder="" count="2" memberValueDatatype="130" unbalanced="0">
      <fieldsUsage count="2">
        <fieldUsage x="-1"/>
        <fieldUsage x="1"/>
      </fieldsUsage>
    </cacheHierarchy>
    <cacheHierarchy uniqueName="[T_DATE].[mois (mois)]" caption="mois (mois)" attribute="1" defaultMemberUniqueName="[T_DATE].[mois (mois)].[All]" allUniqueName="[T_DATE].[mois (mois)].[All]" dimensionUniqueName="[T_DATE]" displayFolder="" count="2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2" memberValueDatatype="130" unbalanced="0"/>
    <cacheHierarchy uniqueName="[T_MAGASIN].[CP]" caption="CP" attribute="1" defaultMemberUniqueName="[T_MAGASIN].[CP].[All]" allUniqueName="[T_MAGASIN].[CP].[All]" dimensionUniqueName="[T_MAGASIN]" displayFolder="" count="2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2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>
      <fieldsUsage count="2">
        <fieldUsage x="-1"/>
        <fieldUsage x="4"/>
      </fieldsUsage>
    </cacheHierarchy>
    <cacheHierarchy uniqueName="[T_MAGASIN].[Réf_magasin]" caption="Réf_magasin" attribute="1" defaultMemberUniqueName="[T_MAGASIN].[Réf_magasin].[All]" allUniqueName="[T_MAGASIN].[Réf_magasin].[All]" dimensionUniqueName="[T_MAGASIN]" displayFolder="" count="2" memberValueDatatype="5" unbalanced="0"/>
    <cacheHierarchy uniqueName="[T_MAGASIN].[Ville]" caption="Ville" attribute="1" defaultMemberUniqueName="[T_MAGASIN].[Ville].[All]" allUniqueName="[T_MAGASIN].[Ville].[All]" dimensionUniqueName="[T_MAGASIN]" displayFolder="" count="2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2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2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2" memberValueDatatype="5" unbalanced="0"/>
    <cacheHierarchy uniqueName="[T_PRODUITS].[remise]" caption="remise" attribute="1" defaultMemberUniqueName="[T_PRODUITS].[remise].[All]" allUniqueName="[T_PRODUITS].[remise].[All]" dimensionUniqueName="[T_PRODUITS]" displayFolder="" count="2" memberValueDatatype="5" unbalanced="0"/>
    <cacheHierarchy uniqueName="[T_VENTE].[Année]" caption="Année" attribute="1" defaultMemberUniqueName="[T_VENTE].[Année].[All]" allUniqueName="[T_VENTE].[Année].[All]" dimensionUniqueName="[T_VENTE]" displayFolder="" count="2" memberValueDatatype="130" unbalanced="0"/>
    <cacheHierarchy uniqueName="[T_VENTE].[Date]" caption="Date" attribute="1" time="1" defaultMemberUniqueName="[T_VENTE].[Date].[All]" allUniqueName="[T_VENTE].[Date].[All]" dimensionUniqueName="[T_VENTE]" displayFolder="" count="2" memberValueDatatype="7" unbalanced="0"/>
    <cacheHierarchy uniqueName="[T_VENTE].[montant]" caption="montant" attribute="1" defaultMemberUniqueName="[T_VENTE].[montant].[All]" allUniqueName="[T_VENTE].[montant].[All]" dimensionUniqueName="[T_VENTE]" displayFolder="" count="2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2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2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2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2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2" memberValueDatatype="20" unbalanced="0" hidden="1"/>
    <cacheHierarchy uniqueName="[Measures].[Somme de montant]" caption="Somme de montant" measure="1" displayFolder="" measureGroup="T_VENTE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année]" caption="Somme de année" measure="1" displayFolder="" measureGroup="T_DAT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_ventes]" caption="total_ventes" measure="1" displayFolder="" measureGroup="T_VENTE" count="0"/>
    <cacheHierarchy uniqueName="[Measures].[vente_annee_derniere]" caption="vente_annee_derniere" measure="1" displayFolder="" measureGroup="T_VENTE" count="0" oneField="1">
      <fieldsUsage count="1">
        <fieldUsage x="0"/>
      </fieldsUsage>
    </cacheHierarchy>
    <cacheHierarchy uniqueName="[Measures].[ytd]" caption="ytd" measure="1" displayFolder="" measureGroup="T_VENTE" count="0"/>
    <cacheHierarchy uniqueName="[Measures].[ventes_Paris]" caption="ventes_Paris" measure="1" displayFolder="" measureGroup="T_VENTE" count="0"/>
    <cacheHierarchy uniqueName="[Measures].[ventes_Moscou]" caption="ventes_Moscou" measure="1" displayFolder="" measureGroup="T_VENTE" count="0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_ventes_Moscou Goal]" caption="_ventes_Moscou Goal" measure="1" displayFolder="" measureGroup="T_VENTE" count="0" hidden="1"/>
    <cacheHierarchy uniqueName="[Measures].[_ventes_Moscou Status]" caption="_ventes_Moscou Status" measure="1" iconSet="6" displayFolder="" measureGroup="T_VENTE" count="0" hidden="1"/>
  </cacheHierarchies>
  <kpis count="1">
    <kpi uniqueName="ventes_Moscou" caption="ventes_Moscou" displayFolder="" measureGroup="T_VENTE" parent="" value="[Measures].[ventes_Moscou]" goal="[Measures].[_ventes_Moscou Goal]" status="[Measures].[_ventes_Moscou Status]" trend="" weight=""/>
  </kpis>
  <dimensions count="5">
    <dimension measure="1" name="Measures" uniqueName="[Measures]" caption="Measures"/>
    <dimension name="T_DATE" uniqueName="[T_DATE]" caption="T_DATE"/>
    <dimension name="T_MAGASIN" uniqueName="[T_MAGASIN]" caption="T_MAGASIN"/>
    <dimension name="T_PRODUITS" uniqueName="[T_PRODUITS]" caption="T_PRODUITS"/>
    <dimension name="T_VENTE" uniqueName="[T_VENTE]" caption="T_VENTE"/>
  </dimensions>
  <measureGroups count="4">
    <measureGroup name="T_DATE" caption="T_DATE"/>
    <measureGroup name="T_MAGASIN" caption="T_MAGASIN"/>
    <measureGroup name="T_PRODUITS" caption="T_PRODUITS"/>
    <measureGroup name="T_VENTE" caption="T_VENTE"/>
  </measureGroups>
  <maps count="7">
    <map measureGroup="0" dimension="1"/>
    <map measureGroup="1" dimension="2"/>
    <map measureGroup="2" dimension="3"/>
    <map measureGroup="3" dimension="1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Boris" refreshedDate="42849.792667361115" backgroundQuery="1" createdVersion="3" refreshedVersion="6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8">
    <cacheHierarchy uniqueName="[T_DATE].[année]" caption="année" attribute="1" defaultMemberUniqueName="[T_DATE].[année].[All]" allUniqueName="[T_DATE].[année].[All]" dimensionUniqueName="[T_DATE]" displayFolder="" count="0" memberValueDatatype="5" unbalanced="0"/>
    <cacheHierarchy uniqueName="[T_DATE].[date]" caption="date" attribute="1" time="1" defaultMemberUniqueName="[T_DATE].[date].[All]" allUniqueName="[T_DATE].[date].[All]" dimensionUniqueName="[T_DATE]" displayFolder="" count="0" memberValueDatatype="7" unbalanced="0"/>
    <cacheHierarchy uniqueName="[T_DATE].[mois]" caption="mois" attribute="1" time="1" defaultMemberUniqueName="[T_DATE].[mois].[All]" allUniqueName="[T_DATE].[mois].[All]" dimensionUniqueName="[T_DATE]" displayFolder="" count="0" memberValueDatatype="7" unbalanced="0"/>
    <cacheHierarchy uniqueName="[T_DATE].[mois (année)]" caption="mois (année)" attribute="1" defaultMemberUniqueName="[T_DATE].[mois (année)].[All]" allUniqueName="[T_DATE].[mois (année)].[All]" dimensionUniqueName="[T_DATE]" displayFolder="" count="0" memberValueDatatype="130" unbalanced="0"/>
    <cacheHierarchy uniqueName="[T_DATE].[mois (mois)]" caption="mois (mois)" attribute="1" defaultMemberUniqueName="[T_DATE].[mois (mois)].[All]" allUniqueName="[T_DATE].[mois (mois)].[All]" dimensionUniqueName="[T_DATE]" displayFolder="" count="0" memberValueDatatype="130" unbalanced="0"/>
    <cacheHierarchy uniqueName="[T_DATE].[mois (trimestre)]" caption="mois (trimestre)" attribute="1" defaultMemberUniqueName="[T_DATE].[mois (trimestre)].[All]" allUniqueName="[T_DATE].[mois (trimestre)].[All]" dimensionUniqueName="[T_DATE]" displayFolder="" count="0" memberValueDatatype="130" unbalanced="0"/>
    <cacheHierarchy uniqueName="[T_MAGASIN].[CP]" caption="CP" attribute="1" defaultMemberUniqueName="[T_MAGASIN].[CP].[All]" allUniqueName="[T_MAGASIN].[CP].[All]" dimensionUniqueName="[T_MAGASIN]" displayFolder="" count="0" memberValueDatatype="130" unbalanced="0"/>
    <cacheHierarchy uniqueName="[T_MAGASIN].[nom magasin]" caption="nom magasin" attribute="1" defaultMemberUniqueName="[T_MAGASIN].[nom magasin].[All]" allUniqueName="[T_MAGASIN].[nom magasin].[All]" dimensionUniqueName="[T_MAGASIN]" displayFolder="" count="0" memberValueDatatype="130" unbalanced="0"/>
    <cacheHierarchy uniqueName="[T_MAGASIN].[Pays]" caption="Pays" attribute="1" defaultMemberUniqueName="[T_MAGASIN].[Pays].[All]" allUniqueName="[T_MAGASIN].[Pays].[All]" dimensionUniqueName="[T_MAGASIN]" displayFolder="" count="2" memberValueDatatype="130" unbalanced="0"/>
    <cacheHierarchy uniqueName="[T_MAGASIN].[Réf_magasin]" caption="Réf_magasin" attribute="1" defaultMemberUniqueName="[T_MAGASIN].[Réf_magasin].[All]" allUniqueName="[T_MAGASIN].[Réf_magasin].[All]" dimensionUniqueName="[T_MAGASIN]" displayFolder="" count="0" memberValueDatatype="5" unbalanced="0"/>
    <cacheHierarchy uniqueName="[T_MAGASIN].[Ville]" caption="Ville" attribute="1" defaultMemberUniqueName="[T_MAGASIN].[Ville].[All]" allUniqueName="[T_MAGASIN].[Ville].[All]" dimensionUniqueName="[T_MAGASIN]" displayFolder="" count="0" memberValueDatatype="130" unbalanced="0"/>
    <cacheHierarchy uniqueName="[T_PRODUITS].[gamme]" caption="gamme" attribute="1" defaultMemberUniqueName="[T_PRODUITS].[gamme].[All]" allUniqueName="[T_PRODUITS].[gamme].[All]" dimensionUniqueName="[T_PRODUITS]" displayFolder="" count="2" memberValueDatatype="130" unbalanced="0"/>
    <cacheHierarchy uniqueName="[T_PRODUITS].[nom Produit]" caption="nom Produit" attribute="1" defaultMemberUniqueName="[T_PRODUITS].[nom Produit].[All]" allUniqueName="[T_PRODUITS].[nom Produit].[All]" dimensionUniqueName="[T_PRODUITS]" displayFolder="" count="0" memberValueDatatype="130" unbalanced="0"/>
    <cacheHierarchy uniqueName="[T_PRODUITS].[num_produit]" caption="num_produit" attribute="1" defaultMemberUniqueName="[T_PRODUITS].[num_produit].[All]" allUniqueName="[T_PRODUITS].[num_produit].[All]" dimensionUniqueName="[T_PRODUITS]" displayFolder="" count="0" memberValueDatatype="5" unbalanced="0"/>
    <cacheHierarchy uniqueName="[T_PRODUITS].[prix de vente]" caption="prix de vente" attribute="1" defaultMemberUniqueName="[T_PRODUITS].[prix de vente].[All]" allUniqueName="[T_PRODUITS].[prix de vente].[All]" dimensionUniqueName="[T_PRODUITS]" displayFolder="" count="0" memberValueDatatype="5" unbalanced="0"/>
    <cacheHierarchy uniqueName="[T_PRODUITS].[remise]" caption="remise" attribute="1" defaultMemberUniqueName="[T_PRODUITS].[remise].[All]" allUniqueName="[T_PRODUITS].[remise].[All]" dimensionUniqueName="[T_PRODUITS]" displayFolder="" count="0" memberValueDatatype="5" unbalanced="0"/>
    <cacheHierarchy uniqueName="[T_VENTE].[Année]" caption="Année" attribute="1" defaultMemberUniqueName="[T_VENTE].[Année].[All]" allUniqueName="[T_VENTE].[Année].[All]" dimensionUniqueName="[T_VENTE]" displayFolder="" count="0" memberValueDatatype="130" unbalanced="0"/>
    <cacheHierarchy uniqueName="[T_VENTE].[Date]" caption="Date" attribute="1" time="1" defaultMemberUniqueName="[T_VENTE].[Date].[All]" allUniqueName="[T_VENTE].[Date].[All]" dimensionUniqueName="[T_VENTE]" displayFolder="" count="0" memberValueDatatype="7" unbalanced="0"/>
    <cacheHierarchy uniqueName="[T_VENTE].[montant]" caption="montant" attribute="1" defaultMemberUniqueName="[T_VENTE].[montant].[All]" allUniqueName="[T_VENTE].[montant].[All]" dimensionUniqueName="[T_VENTE]" displayFolder="" count="0" memberValueDatatype="5" unbalanced="0"/>
    <cacheHierarchy uniqueName="[T_VENTE].[N°facture]" caption="N°facture" attribute="1" defaultMemberUniqueName="[T_VENTE].[N°facture].[All]" allUniqueName="[T_VENTE].[N°facture].[All]" dimensionUniqueName="[T_VENTE]" displayFolder="" count="0" memberValueDatatype="130" unbalanced="0"/>
    <cacheHierarchy uniqueName="[T_VENTE].[N°vente]" caption="N°vente" attribute="1" defaultMemberUniqueName="[T_VENTE].[N°vente].[All]" allUniqueName="[T_VENTE].[N°vente].[All]" dimensionUniqueName="[T_VENTE]" displayFolder="" count="0" memberValueDatatype="5" unbalanced="0"/>
    <cacheHierarchy uniqueName="[T_VENTE].[num_produit]" caption="num_produit" attribute="1" defaultMemberUniqueName="[T_VENTE].[num_produit].[All]" allUniqueName="[T_VENTE].[num_produit].[All]" dimensionUniqueName="[T_VENTE]" displayFolder="" count="0" memberValueDatatype="5" unbalanced="0"/>
    <cacheHierarchy uniqueName="[T_VENTE].[Réf_magasin]" caption="Réf_magasin" attribute="1" defaultMemberUniqueName="[T_VENTE].[Réf_magasin].[All]" allUniqueName="[T_VENTE].[Réf_magasin].[All]" dimensionUniqueName="[T_VENTE]" displayFolder="" count="0" memberValueDatatype="5" unbalanced="0"/>
    <cacheHierarchy uniqueName="[T_DATE].[mois (index des mois)]" caption="mois (index des mois)" attribute="1" defaultMemberUniqueName="[T_DATE].[mois (index des mois)].[All]" allUniqueName="[T_DATE].[mois (index des mois)].[All]" dimensionUniqueName="[T_DATE]" displayFolder="" count="0" memberValueDatatype="20" unbalanced="0" hidden="1"/>
    <cacheHierarchy uniqueName="[Measures].[Somme de montant]" caption="Somme de montant" measure="1" displayFolder="" measureGroup="T_VEN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Somme de année]" caption="Somme de année" measure="1" displayFolder="" measureGroup="T_DAT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_ventes]" caption="total_ventes" measure="1" displayFolder="" measureGroup="T_VENTE" count="0"/>
    <cacheHierarchy uniqueName="[Measures].[vente_annee_derniere]" caption="vente_annee_derniere" measure="1" displayFolder="" measureGroup="T_VENTE" count="0"/>
    <cacheHierarchy uniqueName="[Measures].[ytd]" caption="ytd" measure="1" displayFolder="" measureGroup="T_VENTE" count="0"/>
    <cacheHierarchy uniqueName="[Measures].[ventes_Paris]" caption="ventes_Paris" measure="1" displayFolder="" measureGroup="T_VENTE" count="0"/>
    <cacheHierarchy uniqueName="[Measures].[ventes_Moscou]" caption="ventes_Moscou" measure="1" displayFolder="" measureGroup="T_VENTE" count="0"/>
    <cacheHierarchy uniqueName="[Measures].[__XL_Count T_DATE]" caption="__XL_Count T_DATE" measure="1" displayFolder="" measureGroup="T_DATE" count="0" hidden="1"/>
    <cacheHierarchy uniqueName="[Measures].[__XL_Count T_MAGASIN]" caption="__XL_Count T_MAGASIN" measure="1" displayFolder="" measureGroup="T_MAGASIN" count="0" hidden="1"/>
    <cacheHierarchy uniqueName="[Measures].[__XL_Count T_PRODUITS]" caption="__XL_Count T_PRODUITS" measure="1" displayFolder="" measureGroup="T_PRODUITS" count="0" hidden="1"/>
    <cacheHierarchy uniqueName="[Measures].[__XL_Count T_VENTE]" caption="__XL_Count T_VENTE" measure="1" displayFolder="" measureGroup="T_VENTE" count="0" hidden="1"/>
    <cacheHierarchy uniqueName="[Measures].[__No measures defined]" caption="__No measures defined" measure="1" displayFolder="" count="0" hidden="1"/>
    <cacheHierarchy uniqueName="[Measures].[_ventes_Moscou Goal]" caption="_ventes_Moscou Goal" measure="1" displayFolder="" measureGroup="T_VENTE" count="0" hidden="1"/>
    <cacheHierarchy uniqueName="[Measures].[_ventes_Moscou Status]" caption="_ventes_Moscou Status" measure="1" iconSet="6" displayFolder="" measureGroup="T_VENTE" count="0" hidden="1"/>
  </cacheHierarchies>
  <kpis count="1">
    <kpi uniqueName="ventes_Moscou" caption="ventes_Moscou" displayFolder="" measureGroup="T_VENTE" parent="" value="[Measures].[ventes_Moscou]" goal="[Measures].[_ventes_Moscou Goal]" status="[Measures].[_ventes_Moscou Status]" trend="" weight=""/>
  </kpis>
  <extLst>
    <ext xmlns:x14="http://schemas.microsoft.com/office/spreadsheetml/2009/9/main" uri="{725AE2AE-9491-48be-B2B4-4EB974FC3084}">
      <x14:pivotCacheDefinition slicerData="1" pivotCacheId="3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tag="a33ab843-af00-486f-a6f2-1eb9a74db185" updatedVersion="6" minRefreshableVersion="5" useAutoFormatting="1" subtotalHiddenItems="1" itemPrintTitles="1" createdVersion="6" indent="0" outline="1" outlineData="1" multipleFieldFilters="0" chartFormat="3">
  <location ref="B2:D16" firstHeaderRow="0" firstDataRow="1" firstDataCol="1"/>
  <pivotFields count="6">
    <pivotField dataField="1" showAll="0"/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allDrilled="1" showAll="0" dataSourceSort="1" defaultAttributeDrillState="1">
      <items count="1">
        <item t="default"/>
      </items>
    </pivotField>
    <pivotField allDrilled="1" showAll="0" dataSourceSort="1" defaultAttributeDrillState="1"/>
  </pivotFields>
  <rowFields count="2">
    <field x="1"/>
    <field x="2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fld="0" subtotal="count" baseField="0" baseItem="0"/>
    <dataField name="Somme de montant" fld="3" baseField="0" baseItem="0"/>
  </dataFields>
  <pivotHierarchies count="3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6" level="1">
        <member name="[T_MAGASIN].[Pays].&amp;[Allemagne]"/>
        <member name="[T_MAGASIN].[Pays].&amp;[Autriche]"/>
        <member name="[T_MAGASIN].[Pays].&amp;[Espagne]"/>
        <member name="[T_MAGASIN].[Pays].&amp;[France]"/>
        <member name="[T_MAGASIN].[Pays].&amp;[Grece]"/>
        <member name="[T_MAGASIN].[Pays].&amp;[Hollande]"/>
      </members>
    </pivotHierarchy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filters count="1">
    <filter fld="4" type="dateBetween" evalOrder="-1" id="5" name="[T_DATE].[mois]">
      <autoFilter ref="A1">
        <filterColumn colId="0">
          <customFilters and="1">
            <customFilter operator="greaterThanOrEqual" val="42917"/>
            <customFilter operator="lessThanOrEqual" val="4294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2">
    <rowHierarchyUsage hierarchyUsage="3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VENTE]"/>
        <x15:activeTabTopLevelEntity name="[T_DATE]"/>
        <x15:activeTabTopLevelEntity name="[T_MAGASIN]"/>
        <x15:activeTabTopLevelEntity name="[T_PRODUITS]"/>
      </x15:pivotTableUISettings>
    </ext>
  </extLst>
</pivotTableDefinition>
</file>

<file path=xl/pivotTables/pivotTable2.xml><?xml version="1.0" encoding="utf-8"?>
<pivotTableDefinition xmlns="http://schemas.openxmlformats.org/spreadsheetml/2006/main" name="Tableau croisé dynamique6" cacheId="4" applyNumberFormats="0" applyBorderFormats="0" applyFontFormats="0" applyPatternFormats="0" applyAlignmentFormats="0" applyWidthHeightFormats="1" dataCaption="Valeurs" tag="a33ab843-af00-486f-a6f2-1eb9a74db185" updatedVersion="6" minRefreshableVersion="5" useAutoFormatting="1" subtotalHiddenItems="1" rowGrandTotals="0" itemPrintTitles="1" createdVersion="6" indent="0" outline="1" outlineData="1" multipleFieldFilters="0" chartFormat="6">
  <location ref="AJ3:AL10" firstHeaderRow="0" firstDataRow="1" firstDataCol="1"/>
  <pivotFields count="5">
    <pivotField dataField="1" showAll="0"/>
    <pivotField axis="axisRow" allDrilled="1" showAll="0" dataSourceSort="1" defaultAttributeDrillState="1">
      <items count="2">
        <item s="1" x="0"/>
        <item t="default"/>
      </items>
    </pivotField>
    <pivotField dataField="1" showAll="0"/>
    <pivotField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7">
        <item s="1" x="0"/>
        <item s="1" x="1"/>
        <item s="1" x="2"/>
        <item s="1" x="3"/>
        <item s="1" x="4"/>
        <item s="1" x="5"/>
        <item t="default"/>
      </items>
    </pivotField>
  </pivotFields>
  <rowFields count="2">
    <field x="1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r="1">
      <x v="5"/>
    </i>
  </rowItems>
  <colFields count="1">
    <field x="-2"/>
  </colFields>
  <colItems count="2">
    <i>
      <x/>
    </i>
    <i i="1">
      <x v="1"/>
    </i>
  </colItems>
  <dataFields count="2">
    <dataField name="Somme de montant" fld="2" baseField="0" baseItem="0"/>
    <dataField fld="0" subtotal="count" baseField="0" baseItem="0"/>
  </dataFields>
  <chartFormats count="2"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filters count="1">
    <filter fld="3" type="dateBetween" evalOrder="-1" id="5" name="[T_DATE].[mois]">
      <autoFilter ref="A1">
        <filterColumn colId="0">
          <customFilters and="1">
            <customFilter operator="greaterThanOrEqual" val="42917"/>
            <customFilter operator="lessThanOrEqual" val="4294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2">
    <rowHierarchyUsage hierarchyUsage="3"/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VENTE]"/>
        <x15:activeTabTopLevelEntity name="[T_DATE]"/>
        <x15:activeTabTopLevelEntity name="[T_MAGASIN]"/>
        <x15:activeTabTopLevelEntity name="[T_PRODUITS]"/>
      </x15:pivotTableUISettings>
    </ext>
  </extLst>
</pivotTableDefinition>
</file>

<file path=xl/pivotTables/pivotTable3.xml><?xml version="1.0" encoding="utf-8"?>
<pivotTableDefinition xmlns="http://schemas.openxmlformats.org/spreadsheetml/2006/main" name="Tableau croisé dynamique10" cacheId="2" applyNumberFormats="0" applyBorderFormats="0" applyFontFormats="0" applyPatternFormats="0" applyAlignmentFormats="0" applyWidthHeightFormats="1" dataCaption="Valeurs" tag="7aeb38a6-6744-4cf0-ada0-e1533c196612" updatedVersion="6" minRefreshableVersion="3" useAutoFormatting="1" subtotalHiddenItems="1" itemPrintTitles="1" createdVersion="6" indent="0" outline="1" outlineData="1" multipleFieldFilters="0">
  <location ref="AE3:AE4" firstHeaderRow="1" firstDataRow="1" firstDataCol="0" rowPageCount="1" colPageCount="1"/>
  <pivotFields count="3">
    <pivotField dataField="1" showAll="0"/>
    <pivotField axis="axisPage" allDrilled="1" showAll="0" dataSourceSort="1" defaultAttributeDrillState="1">
      <items count="1">
        <item t="default"/>
      </items>
    </pivotField>
    <pivotField allDrilled="1" showAll="0" dataSourceSort="1" defaultAttributeDrillState="1"/>
  </pivotFields>
  <rowItems count="1">
    <i/>
  </rowItems>
  <colItems count="1">
    <i/>
  </colItems>
  <pageFields count="1">
    <pageField fld="1" hier="0" name="[T_DATE].[année].&amp;[2.016E3]" cap="2016"/>
  </pageFields>
  <dataFields count="1">
    <dataField fld="0" subtotal="count" baseField="0" baseItem="0"/>
  </dataFields>
  <pivotHierarchies count="39">
    <pivotHierarchy multipleItemSelectionAllowed="1" dragToData="1">
      <members count="1" level="1">
        <member name="[T_DATE].[année].&amp;[2.016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6" level="1">
        <member name="[T_MAGASIN].[Pays].&amp;[Allemagne]"/>
        <member name="[T_MAGASIN].[Pays].&amp;[Autriche]"/>
        <member name="[T_MAGASIN].[Pays].&amp;[Espagne]"/>
        <member name="[T_MAGASIN].[Pays].&amp;[France]"/>
        <member name="[T_MAGASIN].[Pays].&amp;[Grece]"/>
        <member name="[T_MAGASIN].[Pays].&amp;[Hollande]"/>
      </members>
    </pivotHierarchy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VENTE]"/>
        <x15:activeTabTopLevelEntity name="[T_DATE]"/>
      </x15:pivotTableUISettings>
    </ext>
  </extLst>
</pivotTableDefinition>
</file>

<file path=xl/pivotTables/pivotTable4.xml><?xml version="1.0" encoding="utf-8"?>
<pivotTableDefinition xmlns="http://schemas.openxmlformats.org/spreadsheetml/2006/main" name="Tableau croisé dynamique9" cacheId="3" applyNumberFormats="0" applyBorderFormats="0" applyFontFormats="0" applyPatternFormats="0" applyAlignmentFormats="0" applyWidthHeightFormats="1" dataCaption="Valeurs" tag="04f5cda7-b9a0-4102-b4d0-f0197a01f48e" updatedVersion="6" minRefreshableVersion="3" useAutoFormatting="1" subtotalHiddenItems="1" itemPrintTitles="1" createdVersion="6" indent="0" outline="1" outlineData="1" multipleFieldFilters="0">
  <location ref="AB3:AB4" firstHeaderRow="1" firstDataRow="1" firstDataCol="0" rowPageCount="1" colPageCount="1"/>
  <pivotFields count="3">
    <pivotField dataField="1" showAll="0"/>
    <pivotField axis="axisPage" allDrilled="1" showAll="0" dataSourceSort="1" defaultAttributeDrillState="1">
      <items count="1">
        <item t="default"/>
      </items>
    </pivotField>
    <pivotField allDrilled="1" showAll="0" dataSourceSort="1" defaultAttributeDrillState="1"/>
  </pivotFields>
  <rowItems count="1">
    <i/>
  </rowItems>
  <colItems count="1">
    <i/>
  </colItems>
  <pageFields count="1">
    <pageField fld="1" hier="0" name="[T_DATE].[année].&amp;[2.017E3]" cap="2017"/>
  </pageFields>
  <dataFields count="1">
    <dataField fld="0" subtotal="count" baseField="0" baseItem="0"/>
  </dataFields>
  <pivotHierarchies count="39">
    <pivotHierarchy multipleItemSelectionAllowed="1" dragToData="1">
      <members count="1" level="1">
        <member name="[T_DATE].[année].&amp;[2.017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6" level="1">
        <member name="[T_MAGASIN].[Pays].&amp;[Allemagne]"/>
        <member name="[T_MAGASIN].[Pays].&amp;[Autriche]"/>
        <member name="[T_MAGASIN].[Pays].&amp;[Espagne]"/>
        <member name="[T_MAGASIN].[Pays].&amp;[France]"/>
        <member name="[T_MAGASIN].[Pays].&amp;[Grece]"/>
        <member name="[T_MAGASIN].[Pays].&amp;[Hollande]"/>
      </members>
    </pivotHierarchy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VENTE]"/>
        <x15:activeTabTopLevelEntity name="[T_DATE]"/>
      </x15:pivotTableUISettings>
    </ext>
  </extLst>
</pivotTableDefinition>
</file>

<file path=xl/pivotTables/pivotTable5.xml><?xml version="1.0" encoding="utf-8"?>
<pivotTableDefinition xmlns="http://schemas.openxmlformats.org/spreadsheetml/2006/main" name="Tableau croisé dynamique2" cacheId="1" applyNumberFormats="0" applyBorderFormats="0" applyFontFormats="0" applyPatternFormats="0" applyAlignmentFormats="0" applyWidthHeightFormats="1" dataCaption="Valeurs" tag="33e287ee-31da-4976-bc95-f7d69c14d1fb" updatedVersion="6" minRefreshableVersion="3" useAutoFormatting="1" subtotalHiddenItems="1" rowGrandTotals="0" colGrandTotals="0" itemPrintTitles="1" createdVersion="6" indent="0" outline="1" outlineData="1" multipleFieldFilters="0">
  <location ref="N3:Z13" firstHeaderRow="1" firstDataRow="2" firstDataCol="1" rowPageCount="1" colPageCount="1"/>
  <pivotFields count="5"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Page" allDrilled="1" showAll="0" dataSourceSort="1" defaultAttributeDrillState="1">
      <items count="1">
        <item t="default"/>
      </items>
    </pivotField>
    <pivotField allDrilled="1" showAll="0" dataSourceSort="1" defaultAttributeDrillState="1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pageFields count="1">
    <pageField fld="3" hier="0" name="[T_DATE].[année].&amp;[2.017E3]" cap="2017"/>
  </pageFields>
  <dataFields count="1">
    <dataField name="Somme de montant" fld="1" baseField="0" baseItem="0"/>
  </dataFields>
  <pivotHierarchies count="39">
    <pivotHierarchy multipleItemSelectionAllowed="1" dragToData="1">
      <members count="1" level="1">
        <member name="[T_DATE].[année].&amp;[2.017E3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6" level="1">
        <member name="[T_MAGASIN].[Pays].&amp;[Allemagne]"/>
        <member name="[T_MAGASIN].[Pays].&amp;[Autriche]"/>
        <member name="[T_MAGASIN].[Pays].&amp;[Espagne]"/>
        <member name="[T_MAGASIN].[Pays].&amp;[France]"/>
        <member name="[T_MAGASIN].[Pays].&amp;[Grece]"/>
        <member name="[T_MAGASIN].[Pays].&amp;[Hollande]"/>
      </members>
    </pivotHierarchy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2"/>
  </rowHierarchiesUsage>
  <colHierarchiesUsage count="1">
    <colHierarchyUsage hierarchyUsage="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VENTE]"/>
        <x15:activeTabTopLevelEntity name="[T_DATE]"/>
        <x15:activeTabTopLevelEntity name="[T_MAGASIN]"/>
        <x15:activeTabTopLevelEntity name="[T_PRODUITS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gamme" sourceName="[T_PRODUITS].[gamme]">
  <pivotTables>
    <pivotTable tabId="22" name="Tableau croisé dynamique1"/>
    <pivotTable tabId="22" name="Tableau croisé dynamique2"/>
    <pivotTable tabId="22" name="Tableau croisé dynamique10"/>
    <pivotTable tabId="22" name="Tableau croisé dynamique9"/>
    <pivotTable tabId="22" name="Tableau croisé dynamique6"/>
  </pivotTables>
  <data>
    <olap pivotCacheId="3">
      <levels count="2">
        <level uniqueName="[T_PRODUITS].[gamme].[(All)]" sourceCaption="(All)" count="0"/>
        <level uniqueName="[T_PRODUITS].[gamme].[gamme]" sourceCaption="gamme" count="3">
          <ranges>
            <range startItem="0">
              <i n="[T_PRODUITS].[gamme].&amp;[Accessoire]" c="Accessoire"/>
              <i n="[T_PRODUITS].[gamme].&amp;[Luxe]" c="Luxe"/>
              <i n="[T_PRODUITS].[gamme].&amp;[Standard]" c="Standard"/>
            </range>
          </ranges>
        </level>
      </levels>
      <selections count="1">
        <selection n="[T_PRODUITS].[gamm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Pays" sourceName="[T_MAGASIN].[Pays]">
  <pivotTables>
    <pivotTable tabId="22" name="Tableau croisé dynamique1"/>
    <pivotTable tabId="22" name="Tableau croisé dynamique2"/>
    <pivotTable tabId="22" name="Tableau croisé dynamique10"/>
    <pivotTable tabId="22" name="Tableau croisé dynamique9"/>
    <pivotTable tabId="22" name="Tableau croisé dynamique6"/>
  </pivotTables>
  <data>
    <olap pivotCacheId="3">
      <levels count="2">
        <level uniqueName="[T_MAGASIN].[Pays].[(All)]" sourceCaption="(All)" count="0"/>
        <level uniqueName="[T_MAGASIN].[Pays].[Pays]" sourceCaption="Pays" count="15">
          <ranges>
            <range startItem="0">
              <i n="[T_MAGASIN].[Pays].&amp;[Allemagne]" c="Allemagne"/>
              <i n="[T_MAGASIN].[Pays].&amp;[Autriche]" c="Autriche"/>
              <i n="[T_MAGASIN].[Pays].&amp;[Espagne]" c="Espagne"/>
              <i n="[T_MAGASIN].[Pays].&amp;[France]" c="France"/>
              <i n="[T_MAGASIN].[Pays].&amp;[Grece]" c="Grece"/>
              <i n="[T_MAGASIN].[Pays].&amp;[Hollande]" c="Hollande"/>
              <i n="[T_MAGASIN].[Pays].&amp;[Hongrie]" c="Hongrie"/>
              <i n="[T_MAGASIN].[Pays].&amp;[Irlande]" c="Irlande"/>
              <i n="[T_MAGASIN].[Pays].&amp;[Italie]" c="Italie"/>
              <i n="[T_MAGASIN].[Pays].&amp;[Pologne]" c="Pologne"/>
              <i n="[T_MAGASIN].[Pays].&amp;[Portugal]" c="Portugal"/>
              <i n="[T_MAGASIN].[Pays].&amp;[Republique Tcheque]" c="Republique Tcheque"/>
              <i n="[T_MAGASIN].[Pays].&amp;[Russie]" c="Russie"/>
              <i n="[T_MAGASIN].[Pays].&amp;[Suisse]" c="Suisse"/>
              <i n="[T_MAGASIN].[Pays].&amp;[United Kingdom]" c="United Kingdom" nd="1"/>
            </range>
          </ranges>
        </level>
      </levels>
      <selections count="6">
        <selection n="[T_MAGASIN].[Pays].&amp;[Allemagne]"/>
        <selection n="[T_MAGASIN].[Pays].&amp;[Autriche]"/>
        <selection n="[T_MAGASIN].[Pays].&amp;[Espagne]"/>
        <selection n="[T_MAGASIN].[Pays].&amp;[France]"/>
        <selection n="[T_MAGASIN].[Pays].&amp;[Grece]"/>
        <selection n="[T_MAGASIN].[Pays].&amp;[Hollande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gamme" cache="Segment_gamme" caption="gamme" level="1" style="SlicerStyleLight3" rowHeight="241300"/>
  <slicer name="Pays" cache="Segment_Pays" caption="Pays" level="1" style="SlicerStyleLight3" rowHeight="2413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07/relationships/slicer" Target="../slicers/slicer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X36"/>
  <sheetViews>
    <sheetView showGridLines="0" showRowColHeaders="0" tabSelected="1" zoomScale="80" zoomScaleNormal="80" workbookViewId="0">
      <selection activeCell="H44" sqref="H44"/>
    </sheetView>
  </sheetViews>
  <sheetFormatPr baseColWidth="10" defaultRowHeight="15" x14ac:dyDescent="0.25"/>
  <cols>
    <col min="4" max="4" width="4.5703125" customWidth="1"/>
    <col min="7" max="7" width="4.28515625" customWidth="1"/>
    <col min="10" max="10" width="4.85546875" customWidth="1"/>
    <col min="12" max="12" width="14.7109375" customWidth="1"/>
  </cols>
  <sheetData>
    <row r="1" spans="2:24" ht="6" customHeight="1" x14ac:dyDescent="0.25">
      <c r="R1" s="25"/>
      <c r="S1" s="25"/>
      <c r="T1" s="25"/>
    </row>
    <row r="2" spans="2:24" ht="15" customHeight="1" x14ac:dyDescent="0.25">
      <c r="B2" s="30" t="s">
        <v>28</v>
      </c>
      <c r="C2" s="30"/>
      <c r="D2" s="6"/>
      <c r="E2" s="30" t="s">
        <v>27</v>
      </c>
      <c r="F2" s="30"/>
      <c r="G2" s="6"/>
      <c r="H2" s="30" t="str">
        <f>CONCATENATE("Objectif 2017 = "&amp;B2&amp;" +"&amp;N2*100&amp;"%")</f>
        <v>Objectif 2017 = Ca 2016 +10%</v>
      </c>
      <c r="I2" s="30"/>
      <c r="J2" s="30"/>
      <c r="K2" s="30"/>
      <c r="L2" s="30"/>
      <c r="M2" s="30"/>
      <c r="N2" s="22">
        <f>W11/100</f>
        <v>0.1</v>
      </c>
      <c r="O2" s="20"/>
      <c r="R2" s="25"/>
      <c r="S2" s="25"/>
      <c r="T2" s="25"/>
    </row>
    <row r="3" spans="2:24" ht="15" customHeight="1" x14ac:dyDescent="0.25">
      <c r="B3" s="30"/>
      <c r="C3" s="30"/>
      <c r="D3" s="6"/>
      <c r="E3" s="30"/>
      <c r="F3" s="30"/>
      <c r="G3" s="6"/>
      <c r="H3" s="30"/>
      <c r="I3" s="30"/>
      <c r="J3" s="30"/>
      <c r="K3" s="30"/>
      <c r="L3" s="30"/>
      <c r="M3" s="30"/>
      <c r="N3" s="20"/>
      <c r="O3" s="20"/>
      <c r="R3" s="25"/>
      <c r="S3" s="25"/>
      <c r="T3" s="25"/>
    </row>
    <row r="4" spans="2:24" ht="15" customHeight="1" x14ac:dyDescent="0.25">
      <c r="B4" s="31">
        <f>GETPIVOTDATA("[Measures].[total_ventes]",analyse!$AE$3)</f>
        <v>3562700</v>
      </c>
      <c r="C4" s="31"/>
      <c r="D4" s="6"/>
      <c r="E4" s="31">
        <f>GETPIVOTDATA("[Measures].[total_ventes]",analyse!$AB$3)</f>
        <v>4119100</v>
      </c>
      <c r="F4" s="31"/>
      <c r="G4" s="6"/>
      <c r="H4" s="33">
        <f>B4*(1+N2)</f>
        <v>3918970.0000000005</v>
      </c>
      <c r="I4" s="33"/>
      <c r="J4" s="33"/>
      <c r="K4" s="33"/>
      <c r="L4" s="33"/>
      <c r="M4" s="33"/>
      <c r="N4" s="32"/>
      <c r="O4" s="32"/>
      <c r="R4" s="25"/>
      <c r="S4" s="25"/>
      <c r="T4" s="25"/>
    </row>
    <row r="5" spans="2:24" ht="15" customHeight="1" x14ac:dyDescent="0.25">
      <c r="B5" s="31"/>
      <c r="C5" s="31"/>
      <c r="D5" s="6"/>
      <c r="E5" s="31"/>
      <c r="F5" s="31"/>
      <c r="G5" s="6"/>
      <c r="H5" s="33"/>
      <c r="I5" s="33"/>
      <c r="J5" s="33"/>
      <c r="K5" s="33"/>
      <c r="L5" s="33"/>
      <c r="M5" s="33"/>
      <c r="N5" s="32"/>
      <c r="O5" s="32"/>
      <c r="R5" s="25"/>
      <c r="S5" s="25"/>
      <c r="T5" s="25"/>
    </row>
    <row r="6" spans="2:24" ht="15" customHeight="1" x14ac:dyDescent="0.25">
      <c r="B6" s="19"/>
      <c r="C6" s="19"/>
      <c r="D6" s="6"/>
      <c r="E6" s="19"/>
      <c r="F6" s="19"/>
      <c r="G6" s="6"/>
      <c r="H6" s="24"/>
      <c r="I6" s="24"/>
      <c r="J6" s="24"/>
      <c r="K6" s="24"/>
      <c r="L6" s="24"/>
      <c r="M6" s="24"/>
      <c r="N6" s="21"/>
      <c r="O6" s="21"/>
      <c r="R6" s="25"/>
      <c r="S6" s="25"/>
      <c r="T6" s="25"/>
    </row>
    <row r="7" spans="2:24" ht="15" customHeight="1" x14ac:dyDescent="0.25">
      <c r="B7" s="19"/>
      <c r="C7" s="19"/>
      <c r="D7" s="6"/>
      <c r="E7" s="19"/>
      <c r="F7" s="19"/>
      <c r="G7" s="6"/>
      <c r="H7" s="24"/>
      <c r="I7" s="24"/>
      <c r="J7" s="24"/>
      <c r="K7" s="24"/>
      <c r="L7" s="24"/>
      <c r="M7" s="24"/>
      <c r="N7" s="29" t="s">
        <v>32</v>
      </c>
      <c r="O7" s="29"/>
      <c r="P7" s="29"/>
      <c r="Q7" s="29"/>
      <c r="R7" s="25"/>
      <c r="S7" s="25"/>
      <c r="T7" s="25"/>
    </row>
    <row r="8" spans="2:24" x14ac:dyDescent="0.25">
      <c r="M8" s="7"/>
      <c r="N8" s="7"/>
      <c r="O8" s="7"/>
      <c r="P8" s="7"/>
      <c r="Q8" s="7"/>
      <c r="R8" s="25"/>
      <c r="S8" s="25"/>
      <c r="T8" s="25"/>
    </row>
    <row r="9" spans="2:24" x14ac:dyDescent="0.25">
      <c r="L9" s="8"/>
      <c r="M9" s="16"/>
      <c r="N9" s="9"/>
      <c r="O9" s="10"/>
      <c r="P9" s="10"/>
      <c r="Q9" s="11"/>
      <c r="R9" s="25"/>
      <c r="S9" s="25"/>
      <c r="T9" s="25"/>
    </row>
    <row r="10" spans="2:24" ht="19.5" customHeight="1" x14ac:dyDescent="0.25">
      <c r="F10" s="5"/>
      <c r="G10" s="5"/>
      <c r="H10" s="5"/>
      <c r="I10" s="5"/>
      <c r="J10" s="5"/>
      <c r="L10" s="8"/>
      <c r="N10" s="12" t="str">
        <f>IF(analyse!N5="","",analyse!N5)</f>
        <v>Azurra</v>
      </c>
      <c r="O10" s="27"/>
      <c r="P10" s="27"/>
      <c r="Q10" s="28"/>
      <c r="R10" s="25"/>
      <c r="S10" s="25"/>
      <c r="T10" s="25"/>
    </row>
    <row r="11" spans="2:24" ht="20.25" customHeight="1" x14ac:dyDescent="0.25">
      <c r="L11" s="8"/>
      <c r="N11" s="12" t="str">
        <f>IF(analyse!N6="","",analyse!N6)</f>
        <v>Escalier</v>
      </c>
      <c r="O11" s="27"/>
      <c r="P11" s="27"/>
      <c r="Q11" s="28"/>
      <c r="R11" s="25"/>
      <c r="S11" s="25"/>
      <c r="T11" s="25"/>
      <c r="V11" s="17"/>
      <c r="W11" s="23">
        <v>10</v>
      </c>
      <c r="X11" s="17"/>
    </row>
    <row r="12" spans="2:24" ht="25.5" customHeight="1" x14ac:dyDescent="0.25">
      <c r="L12" s="8"/>
      <c r="N12" s="12" t="str">
        <f>IF(analyse!N7="","",analyse!N7)</f>
        <v>Jacuzzi</v>
      </c>
      <c r="O12" s="27"/>
      <c r="P12" s="27"/>
      <c r="Q12" s="28"/>
      <c r="R12" s="25"/>
      <c r="S12" s="25"/>
      <c r="T12" s="25"/>
      <c r="V12" s="17"/>
      <c r="W12" s="18"/>
      <c r="X12" s="17"/>
    </row>
    <row r="13" spans="2:24" ht="25.5" customHeight="1" x14ac:dyDescent="0.25">
      <c r="L13" s="8"/>
      <c r="N13" s="12" t="str">
        <f>IF(analyse!N8="","",analyse!N8)</f>
        <v>Laguna</v>
      </c>
      <c r="O13" s="27"/>
      <c r="P13" s="27"/>
      <c r="Q13" s="28"/>
      <c r="R13" s="25"/>
      <c r="S13" s="25"/>
      <c r="T13" s="25"/>
      <c r="V13" s="17"/>
      <c r="W13" s="17"/>
      <c r="X13" s="17"/>
    </row>
    <row r="14" spans="2:24" ht="24" customHeight="1" x14ac:dyDescent="0.25">
      <c r="L14" s="8"/>
      <c r="N14" s="12" t="str">
        <f>IF(analyse!N9="","",analyse!N9)</f>
        <v>Pagode</v>
      </c>
      <c r="O14" s="27"/>
      <c r="P14" s="27"/>
      <c r="Q14" s="28"/>
      <c r="R14" s="25"/>
      <c r="S14" s="25"/>
      <c r="T14" s="25"/>
      <c r="V14" s="17"/>
      <c r="W14" s="17"/>
      <c r="X14" s="17"/>
    </row>
    <row r="15" spans="2:24" ht="23.25" customHeight="1" x14ac:dyDescent="0.25">
      <c r="L15" s="8"/>
      <c r="N15" s="12" t="str">
        <f>IF(analyse!N10="","",analyse!N10)</f>
        <v>Palace</v>
      </c>
      <c r="O15" s="27"/>
      <c r="P15" s="27"/>
      <c r="Q15" s="28"/>
      <c r="R15" s="25"/>
      <c r="S15" s="25"/>
      <c r="T15" s="25"/>
    </row>
    <row r="16" spans="2:24" ht="24" customHeight="1" x14ac:dyDescent="0.25">
      <c r="L16" s="8"/>
      <c r="N16" s="12" t="str">
        <f>IF(analyse!N11="","",analyse!N11)</f>
        <v>Toboggan</v>
      </c>
      <c r="O16" s="27"/>
      <c r="P16" s="27"/>
      <c r="Q16" s="28"/>
      <c r="R16" s="25"/>
      <c r="S16" s="25"/>
      <c r="T16" s="25"/>
    </row>
    <row r="17" spans="5:20" ht="21.75" customHeight="1" x14ac:dyDescent="0.25">
      <c r="L17" s="8"/>
      <c r="N17" s="12" t="str">
        <f>IF(analyse!N12="","",analyse!N12)</f>
        <v>Violet</v>
      </c>
      <c r="O17" s="27"/>
      <c r="P17" s="27"/>
      <c r="Q17" s="28"/>
      <c r="R17" s="25"/>
      <c r="S17" s="25"/>
      <c r="T17" s="25"/>
    </row>
    <row r="18" spans="5:20" ht="22.5" customHeight="1" x14ac:dyDescent="0.25">
      <c r="L18" s="8"/>
      <c r="N18" s="12" t="str">
        <f>IF(analyse!N13="","",analyse!N13)</f>
        <v>Waver</v>
      </c>
      <c r="O18" s="27"/>
      <c r="P18" s="27"/>
      <c r="Q18" s="28"/>
      <c r="R18" s="25"/>
      <c r="S18" s="25"/>
      <c r="T18" s="25"/>
    </row>
    <row r="19" spans="5:20" ht="7.5" customHeight="1" x14ac:dyDescent="0.25">
      <c r="L19" s="8"/>
      <c r="N19" s="13" t="str">
        <f>IF(analyse!N14="","",analyse!N14)</f>
        <v/>
      </c>
      <c r="O19" s="14"/>
      <c r="P19" s="14"/>
      <c r="Q19" s="15"/>
      <c r="R19" s="25"/>
      <c r="S19" s="25"/>
      <c r="T19" s="25"/>
    </row>
    <row r="20" spans="5:20" x14ac:dyDescent="0.25">
      <c r="E20" s="5"/>
      <c r="R20" s="25"/>
      <c r="S20" s="25"/>
      <c r="T20" s="25"/>
    </row>
    <row r="21" spans="5:20" ht="10.5" customHeight="1" x14ac:dyDescent="0.25">
      <c r="E21" s="5"/>
      <c r="R21" s="25"/>
      <c r="S21" s="25"/>
      <c r="T21" s="25"/>
    </row>
    <row r="22" spans="5:20" ht="9" customHeight="1" x14ac:dyDescent="0.25">
      <c r="R22" s="25"/>
      <c r="S22" s="25"/>
      <c r="T22" s="25"/>
    </row>
    <row r="23" spans="5:20" ht="11.25" customHeight="1" x14ac:dyDescent="0.25">
      <c r="R23" s="25"/>
      <c r="S23" s="25"/>
      <c r="T23" s="25"/>
    </row>
    <row r="24" spans="5:20" ht="11.25" customHeight="1" x14ac:dyDescent="0.25">
      <c r="R24" s="25"/>
      <c r="S24" s="25"/>
      <c r="T24" s="25"/>
    </row>
    <row r="25" spans="5:20" ht="10.5" customHeight="1" x14ac:dyDescent="0.25">
      <c r="R25" s="25"/>
      <c r="S25" s="25"/>
      <c r="T25" s="25"/>
    </row>
    <row r="26" spans="5:20" ht="11.25" customHeight="1" x14ac:dyDescent="0.25">
      <c r="R26" s="25"/>
      <c r="S26" s="25"/>
      <c r="T26" s="25"/>
    </row>
    <row r="27" spans="5:20" ht="9" customHeight="1" x14ac:dyDescent="0.25">
      <c r="R27" s="25"/>
      <c r="S27" s="25"/>
      <c r="T27" s="25"/>
    </row>
    <row r="28" spans="5:20" ht="8.25" customHeight="1" x14ac:dyDescent="0.25">
      <c r="R28" s="25"/>
      <c r="S28" s="25"/>
      <c r="T28" s="25"/>
    </row>
    <row r="29" spans="5:20" ht="9" customHeight="1" x14ac:dyDescent="0.25">
      <c r="R29" s="25"/>
      <c r="S29" s="25"/>
      <c r="T29" s="25"/>
    </row>
    <row r="30" spans="5:20" ht="12" customHeight="1" x14ac:dyDescent="0.25">
      <c r="R30" s="25"/>
      <c r="S30" s="25"/>
      <c r="T30" s="25"/>
    </row>
    <row r="31" spans="5:20" ht="12" customHeight="1" x14ac:dyDescent="0.25">
      <c r="R31" s="25"/>
      <c r="S31" s="25"/>
      <c r="T31" s="25"/>
    </row>
    <row r="32" spans="5:20" x14ac:dyDescent="0.25">
      <c r="R32" s="25"/>
      <c r="S32" s="25"/>
      <c r="T32" s="25"/>
    </row>
    <row r="33" spans="18:20" ht="12" customHeight="1" x14ac:dyDescent="0.25">
      <c r="R33" s="25"/>
      <c r="S33" s="25"/>
      <c r="T33" s="25"/>
    </row>
    <row r="34" spans="18:20" x14ac:dyDescent="0.25">
      <c r="R34" s="25"/>
      <c r="S34" s="25"/>
      <c r="T34" s="25"/>
    </row>
    <row r="35" spans="18:20" x14ac:dyDescent="0.25">
      <c r="R35" s="25"/>
      <c r="S35" s="25"/>
      <c r="T35" s="25"/>
    </row>
    <row r="36" spans="18:20" x14ac:dyDescent="0.25">
      <c r="R36" s="25"/>
      <c r="S36" s="25"/>
      <c r="T36" s="25"/>
    </row>
  </sheetData>
  <mergeCells count="17">
    <mergeCell ref="N7:Q7"/>
    <mergeCell ref="B2:C3"/>
    <mergeCell ref="B4:C5"/>
    <mergeCell ref="N4:O5"/>
    <mergeCell ref="E2:F3"/>
    <mergeCell ref="E4:F5"/>
    <mergeCell ref="H2:M3"/>
    <mergeCell ref="H4:M5"/>
    <mergeCell ref="O10:Q10"/>
    <mergeCell ref="O11:Q11"/>
    <mergeCell ref="O12:Q12"/>
    <mergeCell ref="O18:Q18"/>
    <mergeCell ref="O17:Q17"/>
    <mergeCell ref="O16:Q16"/>
    <mergeCell ref="O15:Q15"/>
    <mergeCell ref="O14:Q14"/>
    <mergeCell ref="O13:Q13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12</xdr:col>
                    <xdr:colOff>400050</xdr:colOff>
                    <xdr:row>1</xdr:row>
                    <xdr:rowOff>85725</xdr:rowOff>
                  </from>
                  <to>
                    <xdr:col>12</xdr:col>
                    <xdr:colOff>695325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theme="2" tint="-0.499984740745262"/>
          <x14:colorNegative rgb="FFD00000"/>
          <x14:colorAxis rgb="FF000000"/>
          <x14:colorMarkers rgb="FFD00000"/>
          <x14:colorFirst rgb="FFD00000"/>
          <x14:colorLast rgb="FFD00000"/>
          <x14:colorHigh theme="4" tint="-0.499984740745262"/>
          <x14:colorLow rgb="FFD00000"/>
          <x14:sparklines>
            <x14:sparkline>
              <xm:f>analyse!O5:Z5</xm:f>
              <xm:sqref>O10</xm:sqref>
            </x14:sparkline>
            <x14:sparkline>
              <xm:f>analyse!O6:Z6</xm:f>
              <xm:sqref>O11</xm:sqref>
            </x14:sparkline>
            <x14:sparkline>
              <xm:f>analyse!O7:Z7</xm:f>
              <xm:sqref>O12</xm:sqref>
            </x14:sparkline>
            <x14:sparkline>
              <xm:f>analyse!O8:Z8</xm:f>
              <xm:sqref>O13</xm:sqref>
            </x14:sparkline>
            <x14:sparkline>
              <xm:f>analyse!O9:Z9</xm:f>
              <xm:sqref>O14</xm:sqref>
            </x14:sparkline>
            <x14:sparkline>
              <xm:f>analyse!O10:Z10</xm:f>
              <xm:sqref>O15</xm:sqref>
            </x14:sparkline>
            <x14:sparkline>
              <xm:f>analyse!O11:Z11</xm:f>
              <xm:sqref>O16</xm:sqref>
            </x14:sparkline>
            <x14:sparkline>
              <xm:f>analyse!O12:Z12</xm:f>
              <xm:sqref>O17</xm:sqref>
            </x14:sparkline>
            <x14:sparkline>
              <xm:f>analyse!O13:Z13</xm:f>
              <xm:sqref>O18</xm:sqref>
            </x14:sparkline>
            <x14:sparkline>
              <xm:f>analyse!O15:Z15</xm:f>
              <xm:sqref>E20</xm:sqref>
            </x14:sparkline>
            <x14:sparkline>
              <xm:f>analyse!O16:Z16</xm:f>
              <xm:sqref>E21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29"/>
  <sheetViews>
    <sheetView showZeros="0" topLeftCell="L1" workbookViewId="0">
      <selection activeCell="O35" sqref="O35"/>
    </sheetView>
  </sheetViews>
  <sheetFormatPr baseColWidth="10" defaultRowHeight="15" x14ac:dyDescent="0.25"/>
  <cols>
    <col min="2" max="2" width="21" customWidth="1"/>
    <col min="3" max="3" width="21.7109375" bestFit="1" customWidth="1"/>
    <col min="4" max="4" width="18.5703125" bestFit="1" customWidth="1"/>
    <col min="5" max="11" width="18.5703125" customWidth="1"/>
    <col min="14" max="14" width="21" customWidth="1"/>
    <col min="15" max="15" width="23.85546875" customWidth="1"/>
    <col min="16" max="17" width="6" customWidth="1"/>
    <col min="18" max="20" width="7" customWidth="1"/>
    <col min="21" max="25" width="6" customWidth="1"/>
    <col min="26" max="26" width="7" customWidth="1"/>
    <col min="27" max="27" width="12.5703125" customWidth="1"/>
    <col min="28" max="28" width="12.85546875" customWidth="1"/>
    <col min="29" max="29" width="7.28515625" customWidth="1"/>
    <col min="30" max="30" width="10.7109375" customWidth="1"/>
    <col min="31" max="31" width="12.85546875" customWidth="1"/>
    <col min="32" max="32" width="7.28515625" customWidth="1"/>
    <col min="33" max="35" width="10.7109375" customWidth="1"/>
    <col min="36" max="36" width="21" customWidth="1"/>
    <col min="37" max="37" width="18.5703125" customWidth="1"/>
    <col min="38" max="38" width="21.7109375" customWidth="1"/>
    <col min="39" max="39" width="10.7109375" customWidth="1"/>
    <col min="40" max="40" width="17.5703125" customWidth="1"/>
    <col min="41" max="57" width="10.7109375" customWidth="1"/>
    <col min="58" max="58" width="9.5703125" customWidth="1"/>
    <col min="59" max="114" width="10.7109375" customWidth="1"/>
    <col min="115" max="115" width="9.42578125" customWidth="1"/>
    <col min="116" max="176" width="10.7109375" customWidth="1"/>
    <col min="177" max="177" width="10.140625" customWidth="1"/>
    <col min="178" max="237" width="10.7109375" customWidth="1"/>
    <col min="238" max="238" width="8.5703125" customWidth="1"/>
    <col min="239" max="300" width="10.7109375" customWidth="1"/>
    <col min="301" max="301" width="9.140625" customWidth="1"/>
    <col min="302" max="361" width="10.7109375" customWidth="1"/>
    <col min="362" max="362" width="9.28515625" customWidth="1"/>
    <col min="363" max="424" width="10.7109375" customWidth="1"/>
    <col min="425" max="425" width="8.7109375" customWidth="1"/>
    <col min="426" max="487" width="10.7109375" customWidth="1"/>
    <col min="488" max="488" width="9.85546875" customWidth="1"/>
    <col min="489" max="547" width="10.7109375" customWidth="1"/>
    <col min="548" max="548" width="9.7109375" customWidth="1"/>
    <col min="549" max="610" width="10.7109375" customWidth="1"/>
    <col min="611" max="611" width="8.5703125" customWidth="1"/>
    <col min="612" max="671" width="10.7109375" customWidth="1"/>
    <col min="672" max="672" width="9.140625" customWidth="1"/>
    <col min="673" max="734" width="10.7109375" customWidth="1"/>
    <col min="735" max="735" width="9" customWidth="1"/>
    <col min="736" max="736" width="12.5703125" customWidth="1"/>
    <col min="737" max="737" width="10.7109375" customWidth="1"/>
    <col min="738" max="738" width="9" customWidth="1"/>
    <col min="739" max="739" width="10.85546875" customWidth="1"/>
    <col min="740" max="740" width="12.5703125" customWidth="1"/>
    <col min="741" max="754" width="10.7109375" customWidth="1"/>
    <col min="755" max="755" width="9" customWidth="1"/>
    <col min="756" max="756" width="10.85546875" customWidth="1"/>
    <col min="757" max="757" width="9.85546875" customWidth="1"/>
    <col min="758" max="758" width="12.5703125" bestFit="1" customWidth="1"/>
  </cols>
  <sheetData>
    <row r="1" spans="2:42" x14ac:dyDescent="0.25">
      <c r="N1" s="1" t="s">
        <v>22</v>
      </c>
      <c r="O1" t="s" vm="1">
        <v>3</v>
      </c>
      <c r="AB1" s="1" t="s">
        <v>22</v>
      </c>
      <c r="AC1" t="s" vm="1">
        <v>3</v>
      </c>
      <c r="AE1" s="1" t="s">
        <v>22</v>
      </c>
      <c r="AF1" t="s" vm="2">
        <v>2</v>
      </c>
    </row>
    <row r="2" spans="2:42" x14ac:dyDescent="0.25">
      <c r="B2" s="1" t="s">
        <v>0</v>
      </c>
      <c r="C2" t="s">
        <v>16</v>
      </c>
      <c r="D2" t="s">
        <v>17</v>
      </c>
    </row>
    <row r="3" spans="2:42" x14ac:dyDescent="0.25">
      <c r="B3" s="2" t="s">
        <v>3</v>
      </c>
      <c r="C3" s="3">
        <v>3562700</v>
      </c>
      <c r="D3" s="3">
        <v>4119100</v>
      </c>
      <c r="E3" s="3"/>
      <c r="F3" s="3" t="s">
        <v>18</v>
      </c>
      <c r="G3" s="3" t="s">
        <v>19</v>
      </c>
      <c r="H3" s="3"/>
      <c r="I3" s="3" t="s">
        <v>20</v>
      </c>
      <c r="J3" s="3" t="s">
        <v>19</v>
      </c>
      <c r="K3" s="3"/>
      <c r="N3" s="1" t="s">
        <v>17</v>
      </c>
      <c r="O3" s="1" t="s">
        <v>21</v>
      </c>
      <c r="AB3" t="s">
        <v>23</v>
      </c>
      <c r="AE3" t="s">
        <v>23</v>
      </c>
      <c r="AJ3" s="1" t="s">
        <v>0</v>
      </c>
      <c r="AK3" t="s">
        <v>17</v>
      </c>
      <c r="AL3" t="s">
        <v>16</v>
      </c>
    </row>
    <row r="4" spans="2:42" x14ac:dyDescent="0.25">
      <c r="B4" s="4" t="s">
        <v>4</v>
      </c>
      <c r="C4" s="3">
        <v>246800</v>
      </c>
      <c r="D4" s="3">
        <v>309900</v>
      </c>
      <c r="E4" s="3"/>
      <c r="F4" s="3">
        <f>C4*(1+tdb!$N$2)</f>
        <v>271480</v>
      </c>
      <c r="G4" s="3">
        <f>D4</f>
        <v>309900</v>
      </c>
      <c r="H4" s="3">
        <f>G4-F4</f>
        <v>38420</v>
      </c>
      <c r="I4" s="3" t="str">
        <f>B4</f>
        <v>janv</v>
      </c>
      <c r="J4" s="3">
        <f>IF($H4&gt;0,$H4,"")</f>
        <v>38420</v>
      </c>
      <c r="K4" s="3" t="str">
        <f t="shared" ref="K4:K15" si="0">IF($H4&lt;0,$H4,"")</f>
        <v/>
      </c>
      <c r="N4" s="1" t="s">
        <v>0</v>
      </c>
      <c r="O4" t="s">
        <v>4</v>
      </c>
      <c r="P4" t="s">
        <v>5</v>
      </c>
      <c r="Q4" t="s">
        <v>6</v>
      </c>
      <c r="R4" t="s">
        <v>7</v>
      </c>
      <c r="S4" t="s">
        <v>8</v>
      </c>
      <c r="T4" t="s">
        <v>9</v>
      </c>
      <c r="U4" t="s">
        <v>10</v>
      </c>
      <c r="V4" t="s">
        <v>11</v>
      </c>
      <c r="W4" t="s">
        <v>12</v>
      </c>
      <c r="X4" t="s">
        <v>13</v>
      </c>
      <c r="Y4" t="s">
        <v>14</v>
      </c>
      <c r="Z4" t="s">
        <v>15</v>
      </c>
      <c r="AB4" s="26">
        <v>4119100</v>
      </c>
      <c r="AE4" s="26">
        <v>3562700</v>
      </c>
      <c r="AG4">
        <f>GETPIVOTDATA("[Measures].[total_ventes]",$AE$3)*1.2</f>
        <v>4275240</v>
      </c>
      <c r="AJ4" s="2" t="s">
        <v>3</v>
      </c>
      <c r="AK4" s="3">
        <v>4119100</v>
      </c>
      <c r="AL4" s="3">
        <v>3562700</v>
      </c>
    </row>
    <row r="5" spans="2:42" x14ac:dyDescent="0.25">
      <c r="B5" s="4" t="s">
        <v>5</v>
      </c>
      <c r="C5" s="3">
        <v>287500</v>
      </c>
      <c r="D5" s="3">
        <v>283800</v>
      </c>
      <c r="E5" s="3"/>
      <c r="F5" s="3">
        <f>C5*(1+tdb!$N$2)</f>
        <v>316250</v>
      </c>
      <c r="G5" s="3">
        <f t="shared" ref="G5:G15" si="1">D5</f>
        <v>283800</v>
      </c>
      <c r="H5" s="3">
        <f t="shared" ref="H5:H15" si="2">G5-F5</f>
        <v>-32450</v>
      </c>
      <c r="I5" s="3" t="str">
        <f t="shared" ref="I5:I15" si="3">B5</f>
        <v>févr</v>
      </c>
      <c r="J5" s="3" t="str">
        <f>IF(H5&gt;0,H5,"")</f>
        <v/>
      </c>
      <c r="K5" s="3">
        <f t="shared" si="0"/>
        <v>-32450</v>
      </c>
      <c r="N5" s="2" t="s">
        <v>36</v>
      </c>
      <c r="O5" s="3">
        <v>108000</v>
      </c>
      <c r="P5" s="3">
        <v>48000</v>
      </c>
      <c r="Q5" s="3">
        <v>78000</v>
      </c>
      <c r="R5" s="3">
        <v>72000</v>
      </c>
      <c r="S5" s="3">
        <v>60000</v>
      </c>
      <c r="T5" s="3">
        <v>48000</v>
      </c>
      <c r="U5" s="3">
        <v>84000</v>
      </c>
      <c r="V5" s="3">
        <v>60000</v>
      </c>
      <c r="W5" s="3">
        <v>78000</v>
      </c>
      <c r="X5" s="3">
        <v>96000</v>
      </c>
      <c r="Y5" s="3">
        <v>78000</v>
      </c>
      <c r="Z5" s="3">
        <v>54000</v>
      </c>
      <c r="AJ5" s="4" t="s">
        <v>33</v>
      </c>
      <c r="AK5" s="3">
        <v>1261100</v>
      </c>
      <c r="AL5" s="3">
        <v>1008000</v>
      </c>
      <c r="AN5" t="str">
        <f>IF(AJ5="","",AJ5)</f>
        <v>Allemagne</v>
      </c>
      <c r="AO5">
        <f>IF(AK5="","",AK5)</f>
        <v>1261100</v>
      </c>
      <c r="AP5">
        <f>IF(AL5="","",AL5*(1+tdb!$N$2))</f>
        <v>1108800</v>
      </c>
    </row>
    <row r="6" spans="2:42" x14ac:dyDescent="0.25">
      <c r="B6" s="4" t="s">
        <v>6</v>
      </c>
      <c r="C6" s="3">
        <v>271400</v>
      </c>
      <c r="D6" s="3">
        <v>369000</v>
      </c>
      <c r="E6" s="3"/>
      <c r="F6" s="3">
        <f>C6*(1+tdb!$N$2)</f>
        <v>298540</v>
      </c>
      <c r="G6" s="3">
        <f t="shared" si="1"/>
        <v>369000</v>
      </c>
      <c r="H6" s="3">
        <f t="shared" si="2"/>
        <v>70460</v>
      </c>
      <c r="I6" s="3" t="str">
        <f t="shared" si="3"/>
        <v>mars</v>
      </c>
      <c r="J6" s="3">
        <f t="shared" ref="J6:J15" si="4">IF(H6&gt;0,H6,"")</f>
        <v>70460</v>
      </c>
      <c r="K6" s="3" t="str">
        <f t="shared" si="0"/>
        <v/>
      </c>
      <c r="N6" s="2" t="s">
        <v>37</v>
      </c>
      <c r="O6" s="3">
        <v>2600</v>
      </c>
      <c r="P6" s="3">
        <v>2400</v>
      </c>
      <c r="Q6" s="3">
        <v>2400</v>
      </c>
      <c r="R6" s="3">
        <v>2400</v>
      </c>
      <c r="S6" s="3">
        <v>3200</v>
      </c>
      <c r="T6" s="3">
        <v>2600</v>
      </c>
      <c r="U6" s="3">
        <v>4000</v>
      </c>
      <c r="V6" s="3">
        <v>2600</v>
      </c>
      <c r="W6" s="3">
        <v>1600</v>
      </c>
      <c r="X6" s="3">
        <v>3000</v>
      </c>
      <c r="Y6" s="3">
        <v>2800</v>
      </c>
      <c r="Z6" s="3">
        <v>2600</v>
      </c>
      <c r="AJ6" s="4" t="s">
        <v>34</v>
      </c>
      <c r="AK6" s="3">
        <v>471100</v>
      </c>
      <c r="AL6" s="3">
        <v>217700</v>
      </c>
      <c r="AN6" t="str">
        <f t="shared" ref="AN6:AN18" si="5">IF(AJ6="","",AJ6)</f>
        <v>Autriche</v>
      </c>
      <c r="AO6">
        <f t="shared" ref="AO6:AO19" si="6">IF(AK6="","",AK6)</f>
        <v>471100</v>
      </c>
      <c r="AP6">
        <f>IF(AL6="","",AL6*(1+tdb!$N$2))</f>
        <v>239470.00000000003</v>
      </c>
    </row>
    <row r="7" spans="2:42" x14ac:dyDescent="0.25">
      <c r="B7" s="4" t="s">
        <v>7</v>
      </c>
      <c r="C7" s="3">
        <v>259300</v>
      </c>
      <c r="D7" s="3">
        <v>405700</v>
      </c>
      <c r="E7" s="3"/>
      <c r="F7" s="3">
        <f>C7*(1+tdb!$N$2)</f>
        <v>285230</v>
      </c>
      <c r="G7" s="3">
        <f t="shared" si="1"/>
        <v>405700</v>
      </c>
      <c r="H7" s="3">
        <f t="shared" si="2"/>
        <v>120470</v>
      </c>
      <c r="I7" s="3" t="str">
        <f t="shared" si="3"/>
        <v>avr</v>
      </c>
      <c r="J7" s="3">
        <f t="shared" si="4"/>
        <v>120470</v>
      </c>
      <c r="K7" s="3" t="str">
        <f t="shared" si="0"/>
        <v/>
      </c>
      <c r="N7" s="2" t="s">
        <v>38</v>
      </c>
      <c r="O7" s="3">
        <v>52000</v>
      </c>
      <c r="P7" s="3">
        <v>36000</v>
      </c>
      <c r="Q7" s="3">
        <v>72000</v>
      </c>
      <c r="R7" s="3">
        <v>36000</v>
      </c>
      <c r="S7" s="3">
        <v>48000</v>
      </c>
      <c r="T7" s="3">
        <v>60000</v>
      </c>
      <c r="U7" s="3">
        <v>28000</v>
      </c>
      <c r="V7" s="3">
        <v>56000</v>
      </c>
      <c r="W7" s="3">
        <v>68000</v>
      </c>
      <c r="X7" s="3">
        <v>48000</v>
      </c>
      <c r="Y7" s="3">
        <v>36000</v>
      </c>
      <c r="Z7" s="3">
        <v>32000</v>
      </c>
      <c r="AJ7" s="4" t="s">
        <v>35</v>
      </c>
      <c r="AK7" s="3">
        <v>663500</v>
      </c>
      <c r="AL7" s="3">
        <v>671200</v>
      </c>
      <c r="AN7" t="str">
        <f t="shared" si="5"/>
        <v>Espagne</v>
      </c>
      <c r="AO7">
        <f t="shared" si="6"/>
        <v>663500</v>
      </c>
      <c r="AP7">
        <f>IF(AL7="","",AL7*(1+tdb!$N$2))</f>
        <v>738320.00000000012</v>
      </c>
    </row>
    <row r="8" spans="2:42" x14ac:dyDescent="0.25">
      <c r="B8" s="4" t="s">
        <v>8</v>
      </c>
      <c r="C8" s="3">
        <v>330500</v>
      </c>
      <c r="D8" s="3">
        <v>331400</v>
      </c>
      <c r="E8" s="3"/>
      <c r="F8" s="3">
        <f>C8*(1+tdb!$N$2)</f>
        <v>363550.00000000006</v>
      </c>
      <c r="G8" s="3">
        <f t="shared" si="1"/>
        <v>331400</v>
      </c>
      <c r="H8" s="3">
        <f t="shared" si="2"/>
        <v>-32150.000000000058</v>
      </c>
      <c r="I8" s="3" t="str">
        <f t="shared" si="3"/>
        <v>mai</v>
      </c>
      <c r="J8" s="3" t="str">
        <f t="shared" si="4"/>
        <v/>
      </c>
      <c r="K8" s="3">
        <f t="shared" si="0"/>
        <v>-32150.000000000058</v>
      </c>
      <c r="N8" s="2" t="s">
        <v>29</v>
      </c>
      <c r="O8" s="3">
        <v>24000</v>
      </c>
      <c r="P8" s="3">
        <v>52000</v>
      </c>
      <c r="Q8" s="3">
        <v>72000</v>
      </c>
      <c r="R8" s="3">
        <v>64000</v>
      </c>
      <c r="S8" s="3">
        <v>40000</v>
      </c>
      <c r="T8" s="3">
        <v>36000</v>
      </c>
      <c r="U8" s="3">
        <v>76000</v>
      </c>
      <c r="V8" s="3">
        <v>68000</v>
      </c>
      <c r="W8" s="3">
        <v>60000</v>
      </c>
      <c r="X8" s="3">
        <v>60000</v>
      </c>
      <c r="Y8" s="3">
        <v>48000</v>
      </c>
      <c r="Z8" s="3">
        <v>52000</v>
      </c>
      <c r="AJ8" s="4" t="s">
        <v>24</v>
      </c>
      <c r="AK8" s="3">
        <v>1237400</v>
      </c>
      <c r="AL8" s="3">
        <v>1213600</v>
      </c>
      <c r="AN8" t="str">
        <f t="shared" si="5"/>
        <v>France</v>
      </c>
      <c r="AO8">
        <f t="shared" si="6"/>
        <v>1237400</v>
      </c>
      <c r="AP8">
        <f>IF(AL8="","",AL8*(1+tdb!$N$2))</f>
        <v>1334960</v>
      </c>
    </row>
    <row r="9" spans="2:42" x14ac:dyDescent="0.25">
      <c r="B9" s="4" t="s">
        <v>9</v>
      </c>
      <c r="C9" s="3">
        <v>285800</v>
      </c>
      <c r="D9" s="3">
        <v>333000</v>
      </c>
      <c r="E9" s="3"/>
      <c r="F9" s="3">
        <f>C9*(1+tdb!$N$2)</f>
        <v>314380</v>
      </c>
      <c r="G9" s="3">
        <f t="shared" si="1"/>
        <v>333000</v>
      </c>
      <c r="H9" s="3">
        <f t="shared" si="2"/>
        <v>18620</v>
      </c>
      <c r="I9" s="3" t="str">
        <f t="shared" si="3"/>
        <v>juin</v>
      </c>
      <c r="J9" s="3">
        <f t="shared" si="4"/>
        <v>18620</v>
      </c>
      <c r="K9" s="3" t="str">
        <f t="shared" si="0"/>
        <v/>
      </c>
      <c r="N9" s="2" t="s">
        <v>30</v>
      </c>
      <c r="O9" s="3">
        <v>27000</v>
      </c>
      <c r="P9" s="3">
        <v>33000</v>
      </c>
      <c r="Q9" s="3">
        <v>36000</v>
      </c>
      <c r="R9" s="3">
        <v>51000</v>
      </c>
      <c r="S9" s="3">
        <v>21000</v>
      </c>
      <c r="T9" s="3">
        <v>27000</v>
      </c>
      <c r="U9" s="3">
        <v>36000</v>
      </c>
      <c r="V9" s="3">
        <v>54000</v>
      </c>
      <c r="W9" s="3">
        <v>42000</v>
      </c>
      <c r="X9" s="3">
        <v>39000</v>
      </c>
      <c r="Y9" s="3">
        <v>39000</v>
      </c>
      <c r="Z9" s="3">
        <v>33000</v>
      </c>
      <c r="AJ9" s="4" t="s">
        <v>25</v>
      </c>
      <c r="AK9" s="3">
        <v>268600</v>
      </c>
      <c r="AL9" s="3">
        <v>235700</v>
      </c>
      <c r="AN9" t="str">
        <f t="shared" si="5"/>
        <v>Grece</v>
      </c>
      <c r="AO9">
        <f t="shared" si="6"/>
        <v>268600</v>
      </c>
      <c r="AP9">
        <f>IF(AL9="","",AL9*(1+tdb!$N$2))</f>
        <v>259270.00000000003</v>
      </c>
    </row>
    <row r="10" spans="2:42" x14ac:dyDescent="0.25">
      <c r="B10" s="4" t="s">
        <v>10</v>
      </c>
      <c r="C10" s="3">
        <v>331900</v>
      </c>
      <c r="D10" s="3">
        <v>350000</v>
      </c>
      <c r="E10" s="3"/>
      <c r="F10" s="3">
        <f>C10*(1+tdb!$N$2)</f>
        <v>365090.00000000006</v>
      </c>
      <c r="G10" s="3">
        <f t="shared" si="1"/>
        <v>350000</v>
      </c>
      <c r="H10" s="3">
        <f t="shared" si="2"/>
        <v>-15090.000000000058</v>
      </c>
      <c r="I10" s="3" t="str">
        <f t="shared" si="3"/>
        <v>juil</v>
      </c>
      <c r="J10" s="3" t="str">
        <f t="shared" si="4"/>
        <v/>
      </c>
      <c r="K10" s="3">
        <f t="shared" si="0"/>
        <v>-15090.000000000058</v>
      </c>
      <c r="N10" s="2" t="s">
        <v>39</v>
      </c>
      <c r="O10" s="3">
        <v>63000</v>
      </c>
      <c r="P10" s="3">
        <v>84000</v>
      </c>
      <c r="Q10" s="3">
        <v>63000</v>
      </c>
      <c r="R10" s="3">
        <v>133000</v>
      </c>
      <c r="S10" s="3">
        <v>133000</v>
      </c>
      <c r="T10" s="3">
        <v>119000</v>
      </c>
      <c r="U10" s="3">
        <v>84000</v>
      </c>
      <c r="V10" s="3">
        <v>77000</v>
      </c>
      <c r="W10" s="3">
        <v>84000</v>
      </c>
      <c r="X10" s="3">
        <v>70000</v>
      </c>
      <c r="Y10" s="3">
        <v>49000</v>
      </c>
      <c r="Z10" s="3">
        <v>154000</v>
      </c>
      <c r="AJ10" s="4" t="s">
        <v>26</v>
      </c>
      <c r="AK10" s="3">
        <v>217400</v>
      </c>
      <c r="AL10" s="3">
        <v>216500</v>
      </c>
      <c r="AN10" t="str">
        <f t="shared" si="5"/>
        <v>Hollande</v>
      </c>
      <c r="AO10">
        <f t="shared" si="6"/>
        <v>217400</v>
      </c>
      <c r="AP10">
        <f>IF(AL10="","",AL10*(1+tdb!$N$2))</f>
        <v>238150.00000000003</v>
      </c>
    </row>
    <row r="11" spans="2:42" x14ac:dyDescent="0.25">
      <c r="B11" s="4" t="s">
        <v>11</v>
      </c>
      <c r="C11" s="3">
        <v>307500</v>
      </c>
      <c r="D11" s="3">
        <v>369200</v>
      </c>
      <c r="E11" s="3"/>
      <c r="F11" s="3">
        <f>C11*(1+tdb!$N$2)</f>
        <v>338250</v>
      </c>
      <c r="G11" s="3">
        <f t="shared" si="1"/>
        <v>369200</v>
      </c>
      <c r="H11" s="3">
        <f t="shared" si="2"/>
        <v>30950</v>
      </c>
      <c r="I11" s="3" t="str">
        <f t="shared" si="3"/>
        <v>août</v>
      </c>
      <c r="J11" s="3">
        <f t="shared" si="4"/>
        <v>30950</v>
      </c>
      <c r="K11" s="3" t="str">
        <f t="shared" si="0"/>
        <v/>
      </c>
      <c r="N11" s="2" t="s">
        <v>40</v>
      </c>
      <c r="O11" s="3">
        <v>3300</v>
      </c>
      <c r="P11" s="3">
        <v>5400</v>
      </c>
      <c r="Q11" s="3">
        <v>3600</v>
      </c>
      <c r="R11" s="3">
        <v>4800</v>
      </c>
      <c r="S11" s="3">
        <v>4200</v>
      </c>
      <c r="T11" s="3">
        <v>3900</v>
      </c>
      <c r="U11" s="3">
        <v>6000</v>
      </c>
      <c r="V11" s="3">
        <v>5100</v>
      </c>
      <c r="W11" s="3">
        <v>5700</v>
      </c>
      <c r="X11" s="3">
        <v>2100</v>
      </c>
      <c r="Y11" s="3">
        <v>3300</v>
      </c>
      <c r="Z11" s="3">
        <v>3000</v>
      </c>
      <c r="AN11" t="str">
        <f t="shared" si="5"/>
        <v/>
      </c>
      <c r="AO11" t="str">
        <f t="shared" si="6"/>
        <v/>
      </c>
      <c r="AP11" t="str">
        <f>IF(AL11="","",AL11*(1+tdb!$N$2))</f>
        <v/>
      </c>
    </row>
    <row r="12" spans="2:42" x14ac:dyDescent="0.25">
      <c r="B12" s="4" t="s">
        <v>12</v>
      </c>
      <c r="C12" s="3">
        <v>291100</v>
      </c>
      <c r="D12" s="3">
        <v>370300</v>
      </c>
      <c r="E12" s="3"/>
      <c r="F12" s="3">
        <f>C12*(1+tdb!$N$2)</f>
        <v>320210</v>
      </c>
      <c r="G12" s="3">
        <f t="shared" si="1"/>
        <v>370300</v>
      </c>
      <c r="H12" s="3">
        <f t="shared" si="2"/>
        <v>50090</v>
      </c>
      <c r="I12" s="3" t="str">
        <f t="shared" si="3"/>
        <v>sept</v>
      </c>
      <c r="J12" s="3">
        <f t="shared" si="4"/>
        <v>50090</v>
      </c>
      <c r="K12" s="3" t="str">
        <f t="shared" si="0"/>
        <v/>
      </c>
      <c r="N12" s="2" t="s">
        <v>31</v>
      </c>
      <c r="O12" s="3">
        <v>22000</v>
      </c>
      <c r="P12" s="3">
        <v>18000</v>
      </c>
      <c r="Q12" s="3">
        <v>34000</v>
      </c>
      <c r="R12" s="3">
        <v>38000</v>
      </c>
      <c r="S12" s="3">
        <v>14000</v>
      </c>
      <c r="T12" s="3">
        <v>28000</v>
      </c>
      <c r="U12" s="3">
        <v>28000</v>
      </c>
      <c r="V12" s="3">
        <v>40000</v>
      </c>
      <c r="W12" s="3">
        <v>24000</v>
      </c>
      <c r="X12" s="3">
        <v>34000</v>
      </c>
      <c r="Y12" s="3">
        <v>24000</v>
      </c>
      <c r="Z12" s="3">
        <v>20000</v>
      </c>
      <c r="AN12" t="str">
        <f t="shared" si="5"/>
        <v/>
      </c>
      <c r="AO12" t="str">
        <f t="shared" si="6"/>
        <v/>
      </c>
      <c r="AP12" t="str">
        <f>IF(AL12="","",AL12*(1+tdb!$N$2))</f>
        <v/>
      </c>
    </row>
    <row r="13" spans="2:42" x14ac:dyDescent="0.25">
      <c r="B13" s="4" t="s">
        <v>13</v>
      </c>
      <c r="C13" s="3">
        <v>300600</v>
      </c>
      <c r="D13" s="3">
        <v>357100</v>
      </c>
      <c r="E13" s="3"/>
      <c r="F13" s="3">
        <f>C13*(1+tdb!$N$2)</f>
        <v>330660</v>
      </c>
      <c r="G13" s="3">
        <f t="shared" si="1"/>
        <v>357100</v>
      </c>
      <c r="H13" s="3">
        <f t="shared" si="2"/>
        <v>26440</v>
      </c>
      <c r="I13" s="3" t="str">
        <f t="shared" si="3"/>
        <v>oct</v>
      </c>
      <c r="J13" s="3">
        <f t="shared" si="4"/>
        <v>26440</v>
      </c>
      <c r="K13" s="3" t="str">
        <f t="shared" si="0"/>
        <v/>
      </c>
      <c r="N13" s="2" t="s">
        <v>41</v>
      </c>
      <c r="O13" s="3">
        <v>8000</v>
      </c>
      <c r="P13" s="3">
        <v>5000</v>
      </c>
      <c r="Q13" s="3">
        <v>8000</v>
      </c>
      <c r="R13" s="3">
        <v>4500</v>
      </c>
      <c r="S13" s="3">
        <v>8000</v>
      </c>
      <c r="T13" s="3">
        <v>8500</v>
      </c>
      <c r="U13" s="3">
        <v>4000</v>
      </c>
      <c r="V13" s="3">
        <v>6500</v>
      </c>
      <c r="W13" s="3">
        <v>7000</v>
      </c>
      <c r="X13" s="3">
        <v>5000</v>
      </c>
      <c r="Y13" s="3">
        <v>4500</v>
      </c>
      <c r="Z13" s="3">
        <v>4500</v>
      </c>
      <c r="AN13" t="str">
        <f t="shared" si="5"/>
        <v/>
      </c>
      <c r="AO13" t="str">
        <f t="shared" si="6"/>
        <v/>
      </c>
      <c r="AP13" t="str">
        <f>IF(AL13="","",AL13*(1+tdb!$N$2))</f>
        <v/>
      </c>
    </row>
    <row r="14" spans="2:42" x14ac:dyDescent="0.25">
      <c r="B14" s="4" t="s">
        <v>14</v>
      </c>
      <c r="C14" s="3">
        <v>334100</v>
      </c>
      <c r="D14" s="3">
        <v>284600</v>
      </c>
      <c r="E14" s="3"/>
      <c r="F14" s="3">
        <f>C14*(1+tdb!$N$2)</f>
        <v>367510.00000000006</v>
      </c>
      <c r="G14" s="3">
        <f t="shared" si="1"/>
        <v>284600</v>
      </c>
      <c r="H14" s="3">
        <f t="shared" si="2"/>
        <v>-82910.000000000058</v>
      </c>
      <c r="I14" s="3" t="str">
        <f t="shared" si="3"/>
        <v>nov</v>
      </c>
      <c r="J14" s="3" t="str">
        <f t="shared" si="4"/>
        <v/>
      </c>
      <c r="K14" s="3">
        <f t="shared" si="0"/>
        <v>-82910.000000000058</v>
      </c>
      <c r="AN14" t="str">
        <f t="shared" si="5"/>
        <v/>
      </c>
      <c r="AO14" t="str">
        <f t="shared" si="6"/>
        <v/>
      </c>
      <c r="AP14" t="str">
        <f>IF(AL14="","",AL14*(1+tdb!$N$2))</f>
        <v/>
      </c>
    </row>
    <row r="15" spans="2:42" x14ac:dyDescent="0.25">
      <c r="B15" s="4" t="s">
        <v>15</v>
      </c>
      <c r="C15" s="3">
        <v>316200</v>
      </c>
      <c r="D15" s="3">
        <v>355100</v>
      </c>
      <c r="E15" s="3"/>
      <c r="F15" s="3">
        <f>C15*(1+tdb!$N$2)</f>
        <v>347820</v>
      </c>
      <c r="G15" s="3">
        <f t="shared" si="1"/>
        <v>355100</v>
      </c>
      <c r="H15" s="3">
        <f t="shared" si="2"/>
        <v>7280</v>
      </c>
      <c r="I15" s="3" t="str">
        <f t="shared" si="3"/>
        <v>déc</v>
      </c>
      <c r="J15" s="3">
        <f t="shared" si="4"/>
        <v>7280</v>
      </c>
      <c r="K15" s="3" t="str">
        <f t="shared" si="0"/>
        <v/>
      </c>
      <c r="AN15" t="str">
        <f t="shared" si="5"/>
        <v/>
      </c>
      <c r="AO15" t="str">
        <f t="shared" si="6"/>
        <v/>
      </c>
      <c r="AP15" t="str">
        <f>IF(AL15="","",AL15*(1+tdb!$N$2))</f>
        <v/>
      </c>
    </row>
    <row r="16" spans="2:42" x14ac:dyDescent="0.25">
      <c r="B16" s="2" t="s">
        <v>1</v>
      </c>
      <c r="C16" s="3">
        <v>3562700</v>
      </c>
      <c r="D16" s="3">
        <v>4119100</v>
      </c>
      <c r="K16" s="3"/>
      <c r="AN16" t="str">
        <f t="shared" si="5"/>
        <v/>
      </c>
      <c r="AO16" t="str">
        <f t="shared" si="6"/>
        <v/>
      </c>
      <c r="AP16" t="str">
        <f>IF(AL16="","",AL16*(1+tdb!$N$2))</f>
        <v/>
      </c>
    </row>
    <row r="17" spans="5:42" x14ac:dyDescent="0.25">
      <c r="AN17" t="str">
        <f t="shared" si="5"/>
        <v/>
      </c>
      <c r="AO17" t="str">
        <f t="shared" si="6"/>
        <v/>
      </c>
      <c r="AP17" t="str">
        <f>IF(AL17="","",AL17*(1+tdb!$N$2))</f>
        <v/>
      </c>
    </row>
    <row r="18" spans="5:42" x14ac:dyDescent="0.25">
      <c r="AN18" t="str">
        <f t="shared" si="5"/>
        <v/>
      </c>
      <c r="AO18" t="str">
        <f t="shared" si="6"/>
        <v/>
      </c>
      <c r="AP18" t="str">
        <f>IF(AL18="","",AL18*(1+tdb!$N$2))</f>
        <v/>
      </c>
    </row>
    <row r="19" spans="5:42" x14ac:dyDescent="0.25">
      <c r="AO19" t="str">
        <f t="shared" si="6"/>
        <v/>
      </c>
      <c r="AP19" t="str">
        <f>IF(AL19="","",AL19*(1+tdb!$N$2))</f>
        <v/>
      </c>
    </row>
    <row r="20" spans="5:42" x14ac:dyDescent="0.25">
      <c r="AP20" t="str">
        <f>IF(AL20="","",AL20*(1+tdb!$N$2))</f>
        <v/>
      </c>
    </row>
    <row r="28" spans="5:42" x14ac:dyDescent="0.25">
      <c r="K28" s="3"/>
    </row>
    <row r="29" spans="5:42" x14ac:dyDescent="0.25">
      <c r="E29" s="3"/>
      <c r="F29" s="3"/>
      <c r="G29" s="3"/>
      <c r="H29" s="3"/>
      <c r="I29" s="3"/>
      <c r="J29" s="3"/>
      <c r="K29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Props1.xml><?xml version="1.0" encoding="utf-8"?>
<ds:datastoreItem xmlns:ds="http://schemas.openxmlformats.org/officeDocument/2006/customXml" ds:itemID="{AB9DFABD-6075-4081-B455-26F4F102B189}">
  <ds:schemaRefs/>
</ds:datastoreItem>
</file>

<file path=customXml/itemProps2.xml><?xml version="1.0" encoding="utf-8"?>
<ds:datastoreItem xmlns:ds="http://schemas.openxmlformats.org/officeDocument/2006/customXml" ds:itemID="{56ACF3D4-60A3-42EC-A5AC-37A0E14248B0}">
  <ds:schemaRefs/>
</ds:datastoreItem>
</file>

<file path=customXml/itemProps3.xml><?xml version="1.0" encoding="utf-8"?>
<ds:datastoreItem xmlns:ds="http://schemas.openxmlformats.org/officeDocument/2006/customXml" ds:itemID="{67DB7596-D1B1-46DD-8737-05328BB5A119}">
  <ds:schemaRefs/>
</ds:datastoreItem>
</file>

<file path=customXml/itemProps4.xml><?xml version="1.0" encoding="utf-8"?>
<ds:datastoreItem xmlns:ds="http://schemas.openxmlformats.org/officeDocument/2006/customXml" ds:itemID="{5703A4A1-65AE-4851-9AAE-647510AF88AE}">
  <ds:schemaRefs/>
</ds:datastoreItem>
</file>

<file path=customXml/itemProps5.xml><?xml version="1.0" encoding="utf-8"?>
<ds:datastoreItem xmlns:ds="http://schemas.openxmlformats.org/officeDocument/2006/customXml" ds:itemID="{1C94A8A8-C340-4B03-AD8B-4E5EEE5F336B}">
  <ds:schemaRefs/>
</ds:datastoreItem>
</file>

<file path=customXml/itemProps6.xml><?xml version="1.0" encoding="utf-8"?>
<ds:datastoreItem xmlns:ds="http://schemas.openxmlformats.org/officeDocument/2006/customXml" ds:itemID="{1F60D0CF-9A70-41C3-82BD-3144BE89538C}">
  <ds:schemaRefs/>
</ds:datastoreItem>
</file>

<file path=customXml/itemProps7.xml><?xml version="1.0" encoding="utf-8"?>
<ds:datastoreItem xmlns:ds="http://schemas.openxmlformats.org/officeDocument/2006/customXml" ds:itemID="{84CEF18C-A630-41BF-A0FF-49080EA81119}">
  <ds:schemaRefs/>
</ds:datastoreItem>
</file>

<file path=customXml/itemProps8.xml><?xml version="1.0" encoding="utf-8"?>
<ds:datastoreItem xmlns:ds="http://schemas.openxmlformats.org/officeDocument/2006/customXml" ds:itemID="{85B24738-EF96-4164-9ADC-B1D32F892DE8}">
  <ds:schemaRefs/>
</ds:datastoreItem>
</file>

<file path=customXml/itemProps9.xml><?xml version="1.0" encoding="utf-8"?>
<ds:datastoreItem xmlns:ds="http://schemas.openxmlformats.org/officeDocument/2006/customXml" ds:itemID="{C0F7A5C8-4C72-4A9C-B78F-B8599FCF8834}">
  <ds:schemaRefs/>
</ds:datastoreItem>
</file>

<file path=customXml/itemProps10.xml><?xml version="1.0" encoding="utf-8"?>
<ds:datastoreItem xmlns:ds="http://schemas.openxmlformats.org/officeDocument/2006/customXml" ds:itemID="{CF8BD8B6-9DB8-4240-A4C2-B90E7D497728}">
  <ds:schemaRefs/>
</ds:datastoreItem>
</file>

<file path=customXml/itemProps11.xml><?xml version="1.0" encoding="utf-8"?>
<ds:datastoreItem xmlns:ds="http://schemas.openxmlformats.org/officeDocument/2006/customXml" ds:itemID="{E508D62F-3044-4A2F-8BE9-88D2376A1B8D}">
  <ds:schemaRefs/>
</ds:datastoreItem>
</file>

<file path=customXml/itemProps12.xml><?xml version="1.0" encoding="utf-8"?>
<ds:datastoreItem xmlns:ds="http://schemas.openxmlformats.org/officeDocument/2006/customXml" ds:itemID="{C2A6C78F-199C-4D7D-9A26-7D8E62D6FE75}">
  <ds:schemaRefs/>
</ds:datastoreItem>
</file>

<file path=customXml/itemProps13.xml><?xml version="1.0" encoding="utf-8"?>
<ds:datastoreItem xmlns:ds="http://schemas.openxmlformats.org/officeDocument/2006/customXml" ds:itemID="{D2DE7250-F696-4EE0-9735-A7449608C2DB}">
  <ds:schemaRefs/>
</ds:datastoreItem>
</file>

<file path=customXml/itemProps14.xml><?xml version="1.0" encoding="utf-8"?>
<ds:datastoreItem xmlns:ds="http://schemas.openxmlformats.org/officeDocument/2006/customXml" ds:itemID="{C0291A4E-7CF5-4C73-9231-C131A998E72B}">
  <ds:schemaRefs/>
</ds:datastoreItem>
</file>

<file path=customXml/itemProps15.xml><?xml version="1.0" encoding="utf-8"?>
<ds:datastoreItem xmlns:ds="http://schemas.openxmlformats.org/officeDocument/2006/customXml" ds:itemID="{E6A09880-A206-4EAF-AB61-FAD373934A15}">
  <ds:schemaRefs/>
</ds:datastoreItem>
</file>

<file path=customXml/itemProps16.xml><?xml version="1.0" encoding="utf-8"?>
<ds:datastoreItem xmlns:ds="http://schemas.openxmlformats.org/officeDocument/2006/customXml" ds:itemID="{8EEE4F5D-9039-42D3-8060-B3884C3A6D49}">
  <ds:schemaRefs/>
</ds:datastoreItem>
</file>

<file path=customXml/itemProps17.xml><?xml version="1.0" encoding="utf-8"?>
<ds:datastoreItem xmlns:ds="http://schemas.openxmlformats.org/officeDocument/2006/customXml" ds:itemID="{8F97EAAC-45DA-4AE4-9C40-203BA086B61E}">
  <ds:schemaRefs/>
</ds:datastoreItem>
</file>

<file path=customXml/itemProps18.xml><?xml version="1.0" encoding="utf-8"?>
<ds:datastoreItem xmlns:ds="http://schemas.openxmlformats.org/officeDocument/2006/customXml" ds:itemID="{B19A98BF-A537-4D16-B643-5DECCA38F654}">
  <ds:schemaRefs/>
</ds:datastoreItem>
</file>

<file path=customXml/itemProps19.xml><?xml version="1.0" encoding="utf-8"?>
<ds:datastoreItem xmlns:ds="http://schemas.openxmlformats.org/officeDocument/2006/customXml" ds:itemID="{4E4D2806-9C77-402D-AC24-1B6681330691}">
  <ds:schemaRefs/>
</ds:datastoreItem>
</file>

<file path=customXml/itemProps20.xml><?xml version="1.0" encoding="utf-8"?>
<ds:datastoreItem xmlns:ds="http://schemas.openxmlformats.org/officeDocument/2006/customXml" ds:itemID="{16AA6847-C36D-4B28-A95F-125D8DCCE4D0}">
  <ds:schemaRefs/>
</ds:datastoreItem>
</file>

<file path=customXml/itemProps21.xml><?xml version="1.0" encoding="utf-8"?>
<ds:datastoreItem xmlns:ds="http://schemas.openxmlformats.org/officeDocument/2006/customXml" ds:itemID="{ADFAD7E2-2922-49AD-B74F-55672DDFF83B}">
  <ds:schemaRefs/>
</ds:datastoreItem>
</file>

<file path=customXml/itemProps22.xml><?xml version="1.0" encoding="utf-8"?>
<ds:datastoreItem xmlns:ds="http://schemas.openxmlformats.org/officeDocument/2006/customXml" ds:itemID="{0091B6FA-ABB3-4347-8E8B-E333D22617D0}">
  <ds:schemaRefs/>
</ds:datastoreItem>
</file>

<file path=customXml/itemProps23.xml><?xml version="1.0" encoding="utf-8"?>
<ds:datastoreItem xmlns:ds="http://schemas.openxmlformats.org/officeDocument/2006/customXml" ds:itemID="{FCF7FA60-1D3B-4784-BDD3-E8D79A65F6F2}">
  <ds:schemaRefs/>
</ds:datastoreItem>
</file>

<file path=customXml/itemProps24.xml><?xml version="1.0" encoding="utf-8"?>
<ds:datastoreItem xmlns:ds="http://schemas.openxmlformats.org/officeDocument/2006/customXml" ds:itemID="{8811A030-D4B8-4536-976D-68895FE69E89}">
  <ds:schemaRefs/>
</ds:datastoreItem>
</file>

<file path=customXml/itemProps25.xml><?xml version="1.0" encoding="utf-8"?>
<ds:datastoreItem xmlns:ds="http://schemas.openxmlformats.org/officeDocument/2006/customXml" ds:itemID="{36EE2826-605E-4512-9604-75D34F196872}">
  <ds:schemaRefs/>
</ds:datastoreItem>
</file>

<file path=customXml/itemProps26.xml><?xml version="1.0" encoding="utf-8"?>
<ds:datastoreItem xmlns:ds="http://schemas.openxmlformats.org/officeDocument/2006/customXml" ds:itemID="{10A89903-376B-41F6-A0CC-DAE9987FF5B5}">
  <ds:schemaRefs/>
</ds:datastoreItem>
</file>

<file path=customXml/itemProps27.xml><?xml version="1.0" encoding="utf-8"?>
<ds:datastoreItem xmlns:ds="http://schemas.openxmlformats.org/officeDocument/2006/customXml" ds:itemID="{F8EDBF3F-7DB3-4A4E-B97E-7F5D8E4A3EE4}">
  <ds:schemaRefs/>
</ds:datastoreItem>
</file>

<file path=customXml/itemProps28.xml><?xml version="1.0" encoding="utf-8"?>
<ds:datastoreItem xmlns:ds="http://schemas.openxmlformats.org/officeDocument/2006/customXml" ds:itemID="{3B93DD57-16DD-4B95-B847-61573FE045E3}">
  <ds:schemaRefs/>
</ds:datastoreItem>
</file>

<file path=customXml/itemProps29.xml><?xml version="1.0" encoding="utf-8"?>
<ds:datastoreItem xmlns:ds="http://schemas.openxmlformats.org/officeDocument/2006/customXml" ds:itemID="{ADDE9757-EC51-42C9-9188-9484FA3086E6}">
  <ds:schemaRefs/>
</ds:datastoreItem>
</file>

<file path=customXml/itemProps30.xml><?xml version="1.0" encoding="utf-8"?>
<ds:datastoreItem xmlns:ds="http://schemas.openxmlformats.org/officeDocument/2006/customXml" ds:itemID="{7623CC24-81D2-4564-ADFC-36D61DDD1419}">
  <ds:schemaRefs/>
</ds:datastoreItem>
</file>

<file path=customXml/itemProps31.xml><?xml version="1.0" encoding="utf-8"?>
<ds:datastoreItem xmlns:ds="http://schemas.openxmlformats.org/officeDocument/2006/customXml" ds:itemID="{EE7E9A3F-D5DE-4505-A544-DE56C8298818}">
  <ds:schemaRefs/>
</ds:datastoreItem>
</file>

<file path=customXml/itemProps32.xml><?xml version="1.0" encoding="utf-8"?>
<ds:datastoreItem xmlns:ds="http://schemas.openxmlformats.org/officeDocument/2006/customXml" ds:itemID="{95DAD802-0B72-4B2B-A034-F5B6A9D99E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tdb</vt:lpstr>
      <vt:lpstr>analyse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Boris</cp:lastModifiedBy>
  <dcterms:created xsi:type="dcterms:W3CDTF">2017-02-09T20:04:33Z</dcterms:created>
  <dcterms:modified xsi:type="dcterms:W3CDTF">2017-06-04T21:05:47Z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